
<file path=[Content_Types].xml><?xml version="1.0" encoding="utf-8"?>
<Types xmlns="http://schemas.openxmlformats.org/package/2006/content-types">
  <Override PartName="/xl/tables/table4.xml" ContentType="application/vnd.openxmlformats-officedocument.spreadsheetml.table+xml"/>
  <Override PartName="/xl/tables/table16.xml" ContentType="application/vnd.openxmlformats-officedocument.spreadsheetml.table+xml"/>
  <Override PartName="/xl/tables/table25.xml" ContentType="application/vnd.openxmlformats-officedocument.spreadsheetml.table+xml"/>
  <Override PartName="/xl/tables/table3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2.xml" ContentType="application/vnd.openxmlformats-officedocument.spreadsheetml.table+xml"/>
  <Override PartName="/xl/tables/table14.xml" ContentType="application/vnd.openxmlformats-officedocument.spreadsheetml.table+xml"/>
  <Override PartName="/xl/tables/table23.xml" ContentType="application/vnd.openxmlformats-officedocument.spreadsheetml.table+xml"/>
  <Override PartName="/xl/tables/table32.xml" ContentType="application/vnd.openxmlformats-officedocument.spreadsheetml.table+xml"/>
  <Override PartName="/xl/tables/table41.xml" ContentType="application/vnd.openxmlformats-officedocument.spreadsheetml.table+xml"/>
  <Override PartName="/xl/tables/table12.xml" ContentType="application/vnd.openxmlformats-officedocument.spreadsheetml.table+xml"/>
  <Override PartName="/xl/tables/table21.xml" ContentType="application/vnd.openxmlformats-officedocument.spreadsheetml.table+xml"/>
  <Override PartName="/xl/charts/chart2.xml" ContentType="application/vnd.openxmlformats-officedocument.drawingml.chart+xml"/>
  <Override PartName="/xl/tables/table30.xml" ContentType="application/vnd.openxmlformats-officedocument.spreadsheetml.table+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tables/table10.xml" ContentType="application/vnd.openxmlformats-officedocument.spreadsheetml.table+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19.xml" ContentType="application/vnd.openxmlformats-officedocument.spreadsheetml.table+xml"/>
  <Override PartName="/xl/tables/table29.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docProps/core.xml" ContentType="application/vnd.openxmlformats-package.core-properties+xml"/>
  <Default Extension="bin" ContentType="application/vnd.openxmlformats-officedocument.spreadsheetml.printerSettings"/>
  <Override PartName="/xl/tables/table3.xml" ContentType="application/vnd.openxmlformats-officedocument.spreadsheetml.table+xml"/>
  <Override PartName="/xl/tables/table15.xml" ContentType="application/vnd.openxmlformats-officedocument.spreadsheetml.table+xml"/>
  <Override PartName="/xl/tables/table24.xml" ContentType="application/vnd.openxmlformats-officedocument.spreadsheetml.table+xml"/>
  <Override PartName="/xl/tables/table35.xml" ContentType="application/vnd.openxmlformats-officedocument.spreadsheetml.table+xml"/>
  <Override PartName="/xl/tables/table1.xml" ContentType="application/vnd.openxmlformats-officedocument.spreadsheetml.table+xml"/>
  <Override PartName="/xl/tables/table13.xml" ContentType="application/vnd.openxmlformats-officedocument.spreadsheetml.table+xml"/>
  <Override PartName="/xl/tables/table22.xml" ContentType="application/vnd.openxmlformats-officedocument.spreadsheetml.table+xml"/>
  <Override PartName="/xl/tables/table33.xml" ContentType="application/vnd.openxmlformats-officedocument.spreadsheetml.table+xml"/>
  <Override PartName="/xl/worksheets/sheet6.xml" ContentType="application/vnd.openxmlformats-officedocument.spreadsheetml.worksheet+xml"/>
  <Override PartName="/xl/tables/table11.xml" ContentType="application/vnd.openxmlformats-officedocument.spreadsheetml.table+xml"/>
  <Default Extension="jpeg" ContentType="image/jpeg"/>
  <Override PartName="/xl/tables/table20.xml" ContentType="application/vnd.openxmlformats-officedocument.spreadsheetml.table+xml"/>
  <Override PartName="/xl/tables/table31.xml" ContentType="application/vnd.openxmlformats-officedocument.spreadsheetml.table+xml"/>
  <Override PartName="/xl/tables/table40.xml" ContentType="application/vnd.openxmlformats-officedocument.spreadsheetml.table+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defaultThemeVersion="124226"/>
  <bookViews>
    <workbookView xWindow="0" yWindow="60" windowWidth="20730" windowHeight="11700" tabRatio="739"/>
  </bookViews>
  <sheets>
    <sheet name="Input" sheetId="4" r:id="rId1"/>
    <sheet name="Client Mix" sheetId="35" r:id="rId2"/>
    <sheet name="Data Tables" sheetId="37" r:id="rId3"/>
    <sheet name="Tools" sheetId="33" state="hidden" r:id="rId4"/>
    <sheet name="Scaling Tables" sheetId="7" state="hidden" r:id="rId5"/>
    <sheet name="Version Changes" sheetId="36" r:id="rId6"/>
  </sheets>
  <externalReferences>
    <externalReference r:id="rId7"/>
    <externalReference r:id="rId8"/>
  </externalReferences>
  <definedNames>
    <definedName name="Afternoon_Peak_Duration__hours">Input!$F$21</definedName>
    <definedName name="Afternoon_Peak_Time__24hr_clock">Input!$F$20</definedName>
    <definedName name="Availability_Service">Table621[Meeting FB]</definedName>
    <definedName name="Bandwidth_Headroom">Input!$C$17</definedName>
    <definedName name="Base_OAB_Size">'Scaling Tables'!$C$7</definedName>
    <definedName name="ClienttoExchange_TZ">'Client Mix'!$CY$241</definedName>
    <definedName name="Current_Version">'Version Changes'!$D$31</definedName>
    <definedName name="Exchange_Service">Input!$C$15</definedName>
    <definedName name="Exchange_service_Type">Table4[Exchange Service]</definedName>
    <definedName name="Exchange_to_Client_Bandwidth_TZ">#REF!</definedName>
    <definedName name="ExchangeToClient_TZ">'Client Mix'!$AZ$241</definedName>
    <definedName name="GAL_Changes_per_Day">Input!$C$21</definedName>
    <definedName name="HAOption">[1]Input!$C$25</definedName>
    <definedName name="ListOfTimezones">'Scaling Tables'!$B$123:$B$149</definedName>
    <definedName name="LogsGeneratedPerDay">Tools!$C$29</definedName>
    <definedName name="Max_Percent_Hour">Tools!$D$30</definedName>
    <definedName name="Meeting_Availability_Protocol">Input!$C$22</definedName>
    <definedName name="Mobile_Device_Days_to_Sync">Input!$C$19</definedName>
    <definedName name="Mobile_Device_Full_Syncs_Per_Month">Input!$C$18</definedName>
    <definedName name="Model_TimeZone">Input!$F$22</definedName>
    <definedName name="Morning_Peak_Duration__hours">Input!$F$19</definedName>
    <definedName name="Morning_Peak_Time__24hr_clock">Input!$F$18</definedName>
    <definedName name="OABSize">Input!$C$20</definedName>
    <definedName name="Online_Archive_Enabled">Input!$C$18</definedName>
    <definedName name="OST_Resync_Per_Month">Input!$C$23</definedName>
    <definedName name="Outlook_2003__MAPI_Cached__TCP">Tools!$C$41</definedName>
    <definedName name="Outlook_2003__MAPI_Online__TCP">Tools!$C$42</definedName>
    <definedName name="Outlook_2003__OA_Cached__TCP">Tools!$C$40</definedName>
    <definedName name="Outlook_2007__MAPI_Cached__TCP">Tools!$C$38</definedName>
    <definedName name="Outlook_2007__MAPI_Online__TCP">Tools!$C$39</definedName>
    <definedName name="Outlook_2007__OA_Cached__TCP">Tools!$C$37</definedName>
    <definedName name="Outlook_2010__MAPI_Cached__TCP">Tools!$C$35</definedName>
    <definedName name="Outlook_2010__MAPI_Online__TCP">Tools!$C$36</definedName>
    <definedName name="Outlook_2010__OA_Cached__TCP">Tools!$C$34</definedName>
    <definedName name="Outlook_2011__EWS__TCP">Tools!$C$47</definedName>
    <definedName name="OWA_2007_TCP">Tools!$C$43</definedName>
    <definedName name="OWA_2010_TCP">Tools!$C$44</definedName>
    <definedName name="P1_Average_Meetings_Per_Mailbox_Per_Day">Input!$C$31</definedName>
    <definedName name="P1_Avg_Mailbox_Size__GB">Input!$C$29</definedName>
    <definedName name="P1_Avg_Msg_Size">Input!$C$26</definedName>
    <definedName name="P1_Avg_Recipients_Per_Meeting">Input!$C$30</definedName>
    <definedName name="P1_Ensure_OST_download_in_1_Working_Day">Input!$C$34</definedName>
    <definedName name="P1_Messages_Sent_Per_Mailbox_Per_Day">Input!$C$27</definedName>
    <definedName name="P1_MessagesReceived_Per_Mailbox_Per_Day">Input!$C$28</definedName>
    <definedName name="P1_Min_OST_Throughput_Requirements">'Scaling Tables'!$C$101</definedName>
    <definedName name="P1_Mobile_Client_Attachment_Read">Input!$C$33</definedName>
    <definedName name="P1_Outlook_2003__MAPI_Cached__Received">'Scaling Tables'!$O$26</definedName>
    <definedName name="P1_Outlook_2003__MAPI_Cached__Sent">'Scaling Tables'!$Q$26</definedName>
    <definedName name="P1_Outlook_2003__MAPI_Online__Received">'Scaling Tables'!$O$27</definedName>
    <definedName name="P1_Outlook_2003__MAPI_Online__Sent">'Scaling Tables'!$Q$27</definedName>
    <definedName name="P1_Outlook_2003__OA_Cached__Received">'Scaling Tables'!$O$25</definedName>
    <definedName name="P1_Outlook_2003__OA_Cached__Sent">'Scaling Tables'!$Q$25</definedName>
    <definedName name="P1_Outlook_2007__MAPI_Cached__Received">'Scaling Tables'!$O$23</definedName>
    <definedName name="P1_Outlook_2007__MAPI_Cached__Sent">'Scaling Tables'!$Q$23</definedName>
    <definedName name="P1_Outlook_2007__MAPI_Online__Received">'Scaling Tables'!$O$24</definedName>
    <definedName name="P1_Outlook_2007__MAPI_Online__Sent">'Scaling Tables'!$Q$24</definedName>
    <definedName name="P1_Outlook_2007__OA_Cached__Received">'Scaling Tables'!$O$22</definedName>
    <definedName name="P1_Outlook_2007__OA_Cached__Sent">'Scaling Tables'!$Q$22</definedName>
    <definedName name="P1_Outlook_2010__MAPI_Cached__Received">'Scaling Tables'!$O$20</definedName>
    <definedName name="P1_Outlook_2010__MAPI_Cached__Sent">'Scaling Tables'!$Q$20</definedName>
    <definedName name="P1_Outlook_2010__MAPI_Online__Received">'Scaling Tables'!$O$21</definedName>
    <definedName name="P1_Outlook_2010__MAPI_Online__Sent">'Scaling Tables'!$Q$21</definedName>
    <definedName name="P1_Outlook_2010__OA_Cached__Received">'Scaling Tables'!$O$19</definedName>
    <definedName name="P1_Outlook_2010__OA_Cached__Sent">'Scaling Tables'!$Q$19</definedName>
    <definedName name="P1_Outlook_2011__EWS__Received">'Scaling Tables'!$O$32</definedName>
    <definedName name="P1_Outlook_2011__EWS__Sent">'Scaling Tables'!$Q$32</definedName>
    <definedName name="P1_OWA_2007_Received">'Scaling Tables'!$O$28</definedName>
    <definedName name="P1_OWA_2007_Sent">'Scaling Tables'!$Q$28</definedName>
    <definedName name="P1_OWA_2010_Received">'Scaling Tables'!$O$29</definedName>
    <definedName name="P1_OWA_2010_Sent">'Scaling Tables'!$Q$29</definedName>
    <definedName name="P1_Web_Client_Online_Mode_Item_Read">Input!$C$32</definedName>
    <definedName name="P1_Windows_Mobile_6.x_Received">'Scaling Tables'!$O$30</definedName>
    <definedName name="P1_Windows_Mobile_6.x_Sent">'Scaling Tables'!$Q$30</definedName>
    <definedName name="P1_Windows_Phone_7.x_Received">'Scaling Tables'!$O$31</definedName>
    <definedName name="P1_Windows_Phone_7.x_Sent">'Scaling Tables'!$Q$31</definedName>
    <definedName name="P2_Average_Meetings_Per_Mailbox_Per_Day">Input!$F$31</definedName>
    <definedName name="P2_Avg_Mailbox_Size__GB">Input!$F$29</definedName>
    <definedName name="P2_Avg_Msg_Size">Input!$F$26</definedName>
    <definedName name="P2_Avg_Recipients_Per_Meeting">Input!$F$30</definedName>
    <definedName name="P2_Ensure_OST_download_in_1_Working_Day">Input!$F$34</definedName>
    <definedName name="P2_Messages_Sent_Per_Mailbox_Per_Day">Input!$F$27</definedName>
    <definedName name="P2_MessagesReceived_Per_Mailbox_Per_Day">Input!$F$28</definedName>
    <definedName name="P2_Min_OST_Throughput_Requirements">'Scaling Tables'!$C$107</definedName>
    <definedName name="P2_Mobile_Client_Attachment_Read">Input!$F$33</definedName>
    <definedName name="P2_Outlook_2003__MAPI_Cached__Received">'Scaling Tables'!$O$46</definedName>
    <definedName name="P2_Outlook_2003__MAPI_Cached__Sent">'Scaling Tables'!$Q$46</definedName>
    <definedName name="P2_Outlook_2003__MAPI_Online__Received">'Scaling Tables'!$O$47</definedName>
    <definedName name="P2_Outlook_2003__MAPI_Online__Sent">'Scaling Tables'!$Q$47</definedName>
    <definedName name="P2_Outlook_2003__OA_Cached__Received">'Scaling Tables'!$O$45</definedName>
    <definedName name="P2_Outlook_2003__OA_Cached__Sent">'Scaling Tables'!$Q$45</definedName>
    <definedName name="P2_Outlook_2007__MAPI_Cached__Received">'Scaling Tables'!$O$43</definedName>
    <definedName name="P2_Outlook_2007__MAPI_Cached__Sent">'Scaling Tables'!$Q$43</definedName>
    <definedName name="P2_Outlook_2007__MAPI_Online__Received">'Scaling Tables'!$O$44</definedName>
    <definedName name="P2_Outlook_2007__MAPI_Online__Sent">'Scaling Tables'!$Q$44</definedName>
    <definedName name="P2_Outlook_2007__OA_Cached__Received">'Scaling Tables'!$O$42</definedName>
    <definedName name="P2_Outlook_2007__OA_Cached__Sent">'Scaling Tables'!$Q$42</definedName>
    <definedName name="P2_Outlook_2010__MAPI_Cached__Received">'Scaling Tables'!$O$40</definedName>
    <definedName name="P2_Outlook_2010__MAPI_Cached__Sent">'Scaling Tables'!$Q$40</definedName>
    <definedName name="P2_Outlook_2010__MAPI_Online__Received">'Scaling Tables'!$O$41</definedName>
    <definedName name="P2_Outlook_2010__MAPI_Online__Sent">'Scaling Tables'!$Q$41</definedName>
    <definedName name="P2_Outlook_2010__OA_Cached__Received">'Scaling Tables'!$O$39</definedName>
    <definedName name="P2_Outlook_2010__OA_Cached__Sent">'Scaling Tables'!$Q$39</definedName>
    <definedName name="P2_Outlook_2011__EWS__Received">'Scaling Tables'!$O$52</definedName>
    <definedName name="P2_Outlook_2011__EWS__Sent">'Scaling Tables'!$Q$52</definedName>
    <definedName name="P2_OWA_2007_Received">'Scaling Tables'!$O$48</definedName>
    <definedName name="P2_OWA_2007_Sent">'Scaling Tables'!$Q$48</definedName>
    <definedName name="P2_OWA_2010_Received">'Scaling Tables'!$O$49</definedName>
    <definedName name="P2_OWA_2010_Sent">'Scaling Tables'!$Q$49</definedName>
    <definedName name="P2_Web_Client_Online_Mode_Item_Read">Input!$F$32</definedName>
    <definedName name="P2_Windows_Mobile_6.x_Received">'Scaling Tables'!$O$50</definedName>
    <definedName name="P2_Windows_Mobile_6.x_Sent">'Scaling Tables'!$Q$50</definedName>
    <definedName name="P2_Windows_Phone_7.x_Received">'Scaling Tables'!$O$51</definedName>
    <definedName name="P2_Windows_Phone_7.x_Sent">'Scaling Tables'!$Q$51</definedName>
    <definedName name="P3_Average_Meetings_Per_Mailbox_Per_Day">Input!$C$42</definedName>
    <definedName name="P3_Avg_Mailbox_Size__GB">Input!$C$40</definedName>
    <definedName name="P3_Avg_Msg_Size">Input!$C$37</definedName>
    <definedName name="P3_Avg_Recipients_Per_Meeting">Input!$C$41</definedName>
    <definedName name="P3_Ensure_OST_download_in_1_Working_Day">Input!$C$45</definedName>
    <definedName name="P3_Messages_Sent_Per_Mailbox_Per_Day">Input!$C$38</definedName>
    <definedName name="P3_MessagesReceived_Per_Mailbox_Per_Day">Input!$C$39</definedName>
    <definedName name="P3_Min_OST_Throughput_Requirements">'Scaling Tables'!$C$113</definedName>
    <definedName name="P3_Mobile_Client_Attachment_Read">Input!$C$44</definedName>
    <definedName name="P3_Outlook_2003__MAPI_Cached__Received">'Scaling Tables'!$O$66</definedName>
    <definedName name="P3_Outlook_2003__MAPI_Cached__Sent">'Scaling Tables'!$Q$66</definedName>
    <definedName name="P3_Outlook_2003__MAPI_Online__Received">'Scaling Tables'!$O$67</definedName>
    <definedName name="P3_Outlook_2003__MAPI_Online__Sent">'Scaling Tables'!$Q$67</definedName>
    <definedName name="P3_Outlook_2003__OA_Cached__Received">'Scaling Tables'!$O$65</definedName>
    <definedName name="P3_Outlook_2003__OA_Cached__Sent">'Scaling Tables'!$Q$65</definedName>
    <definedName name="P3_Outlook_2007__MAPI_Cached__Received">'Scaling Tables'!$O$63</definedName>
    <definedName name="P3_Outlook_2007__MAPI_Cached__Sent">'Scaling Tables'!$Q$63</definedName>
    <definedName name="P3_Outlook_2007__MAPI_Online__Received">'Scaling Tables'!$O$64</definedName>
    <definedName name="P3_Outlook_2007__MAPI_Online__Sent">'Scaling Tables'!$Q$64</definedName>
    <definedName name="P3_Outlook_2007__OA_Cached__Received">'Scaling Tables'!$O$62</definedName>
    <definedName name="P3_Outlook_2007__OA_Cached__Sent">'Scaling Tables'!$Q$62</definedName>
    <definedName name="P3_Outlook_2010__MAPI_Cached__Received">'Scaling Tables'!$O$60</definedName>
    <definedName name="P3_Outlook_2010__MAPI_Cached__Sent">'Scaling Tables'!$Q$60</definedName>
    <definedName name="P3_Outlook_2010__MAPI_Online__Received">'Scaling Tables'!$O$61</definedName>
    <definedName name="P3_Outlook_2010__MAPI_Online__Sent">'Scaling Tables'!$Q$61</definedName>
    <definedName name="P3_Outlook_2010__OA_Cached__Received">'Scaling Tables'!$O$59</definedName>
    <definedName name="P3_Outlook_2010__OA_Cached__Sent">'Scaling Tables'!$Q$59</definedName>
    <definedName name="P3_Outlook_2011__EWS__Received">'Scaling Tables'!$O$72</definedName>
    <definedName name="P3_Outlook_2011__EWS__Sent">'Scaling Tables'!$Q$72</definedName>
    <definedName name="P3_OWA_2007_Received">'Scaling Tables'!$O$68</definedName>
    <definedName name="P3_OWA_2007_Sent">'Scaling Tables'!$Q$68</definedName>
    <definedName name="P3_OWA_2010_Received">'Scaling Tables'!$O$69</definedName>
    <definedName name="P3_OWA_2010_Sent">'Scaling Tables'!$Q$69</definedName>
    <definedName name="P3_Web_Client_Online_Mode_Item_Read">Input!$C$43</definedName>
    <definedName name="P3_Windows_Mobile_6.x_Received">'Scaling Tables'!$O$70</definedName>
    <definedName name="P3_Windows_Mobile_6.x_Sent">'Scaling Tables'!$Q$70</definedName>
    <definedName name="P3_Windows_Phone_7.x_Received">'Scaling Tables'!$O$71</definedName>
    <definedName name="P3_Windows_Phone_7.x_Sent">'Scaling Tables'!$Q$71</definedName>
    <definedName name="P4_Average_Meetings_Per_Mailbox_Per_Day">Input!$F$42</definedName>
    <definedName name="P4_Avg_Mailbox_Size__GB">Input!$F$40</definedName>
    <definedName name="P4_Avg_Msg_Size">Input!$F$37</definedName>
    <definedName name="P4_Avg_Recipients_Per_Meeting">Input!$F$41</definedName>
    <definedName name="P4_Ensure_OST_download_in_1_Working_Day">Input!$F$45</definedName>
    <definedName name="P4_Messages_Sent_Per_Mailbox_Per_Day">Input!$F$38</definedName>
    <definedName name="P4_MessagesReceived_Per_Mailbox_Per_Day">Input!$F$39</definedName>
    <definedName name="P4_Min_OST_Throughput_Requirements">'Scaling Tables'!$C$119</definedName>
    <definedName name="P4_Mobile_Client_Attachment_Read">Input!$F$44</definedName>
    <definedName name="P4_Outlook_2003__MAPI_Cached__Received">'Scaling Tables'!$O$86</definedName>
    <definedName name="P4_Outlook_2003__MAPI_Cached__Sent">'Scaling Tables'!$Q$86</definedName>
    <definedName name="P4_Outlook_2003__MAPI_Online__Received">'Scaling Tables'!$O$87</definedName>
    <definedName name="P4_Outlook_2003__MAPI_Online__Sent">'Scaling Tables'!$Q$87</definedName>
    <definedName name="P4_Outlook_2003__OA_Cached__Received">'Scaling Tables'!$O$85</definedName>
    <definedName name="P4_Outlook_2003__OA_Cached__Sent">'Scaling Tables'!$Q$85</definedName>
    <definedName name="P4_Outlook_2007__MAPI_Cached__Received">'Scaling Tables'!$O$83</definedName>
    <definedName name="P4_Outlook_2007__MAPI_Cached__Sent">'Scaling Tables'!$Q$83</definedName>
    <definedName name="P4_Outlook_2007__MAPI_Online__Received">'Scaling Tables'!$O$84</definedName>
    <definedName name="P4_Outlook_2007__MAPI_Online__Sent">'Scaling Tables'!$Q$84</definedName>
    <definedName name="P4_Outlook_2007__OA_Cached__Received">'Scaling Tables'!$O$82</definedName>
    <definedName name="P4_Outlook_2007__OA_Cached__Sent">'Scaling Tables'!$Q$82</definedName>
    <definedName name="P4_Outlook_2010__MAPI_Cached__Received">'Scaling Tables'!$O$80</definedName>
    <definedName name="P4_Outlook_2010__MAPI_Cached__Sent">'Scaling Tables'!$Q$80</definedName>
    <definedName name="P4_Outlook_2010__MAPI_Online__Received">'Scaling Tables'!$O$81</definedName>
    <definedName name="P4_Outlook_2010__MAPI_Online__Sent">'Scaling Tables'!$Q$81</definedName>
    <definedName name="P4_Outlook_2010__OA_Cached__Received">'Scaling Tables'!$O$79</definedName>
    <definedName name="P4_Outlook_2010__OA_Cached__Sent">'Scaling Tables'!$Q$79</definedName>
    <definedName name="P4_Outlook_2011__EWS__Received">'Scaling Tables'!$O$92</definedName>
    <definedName name="P4_Outlook_2011__EWS__Sent">'Scaling Tables'!$Q$92</definedName>
    <definedName name="P4_OWA_2007_Received">'Scaling Tables'!$O$88</definedName>
    <definedName name="P4_OWA_2007_Sent">'Scaling Tables'!$Q$88</definedName>
    <definedName name="P4_OWA_2010_Received">'Scaling Tables'!$O$89</definedName>
    <definedName name="P4_OWA_2010_Sent">'Scaling Tables'!$Q$89</definedName>
    <definedName name="P4_Web_Client_Online_Mode_Item_Read">Input!$F$43</definedName>
    <definedName name="P4_Windows_Mobile_6.x_Received">'Scaling Tables'!$O$90</definedName>
    <definedName name="P4_Windows_Mobile_6.x_Sent">'Scaling Tables'!$Q$90</definedName>
    <definedName name="P4_Windows_Phone_7.x_Received">'Scaling Tables'!$O$91</definedName>
    <definedName name="P4_Windows_Phone_7.x_Sent">'Scaling Tables'!$Q$91</definedName>
    <definedName name="PeakHourPercentageUse">Tools!$D$29</definedName>
    <definedName name="Profile_Choices">Table1437[Profile Choices]</definedName>
    <definedName name="Public_Folders">Input!$C$21</definedName>
    <definedName name="SiteResilienceEnabled">[1]Input!$F$23</definedName>
    <definedName name="tblTCPWindowSize">[2]Tables!$A$183:$B$213</definedName>
    <definedName name="TimeZone">'Client Mix'!$D$9:$D$107</definedName>
    <definedName name="TZCalibrationValue">'Client Mix'!$C$137</definedName>
    <definedName name="Version_of_Exchange_Server">Input!$C$34</definedName>
    <definedName name="Windows_Mobile_6.x_TCP">Tools!$C$45</definedName>
    <definedName name="Windows_Phone_7.x_TCP">Tools!$C$46</definedName>
    <definedName name="Working_Day__Hours">Input!$C$16</definedName>
  </definedNames>
  <calcPr calcId="125725"/>
  <fileRecoveryPr autoRecover="0"/>
</workbook>
</file>

<file path=xl/calcChain.xml><?xml version="1.0" encoding="utf-8"?>
<calcChain xmlns="http://schemas.openxmlformats.org/spreadsheetml/2006/main">
  <c r="D31" i="36"/>
  <c r="B31"/>
  <c r="U14" i="35" l="1"/>
  <c r="U15"/>
  <c r="U17"/>
  <c r="U18"/>
  <c r="U19"/>
  <c r="U20"/>
  <c r="U21"/>
  <c r="U22"/>
  <c r="U23"/>
  <c r="U24"/>
  <c r="U25"/>
  <c r="U26"/>
  <c r="U27"/>
  <c r="U28"/>
  <c r="U29"/>
  <c r="U30"/>
  <c r="U31"/>
  <c r="U32"/>
  <c r="U33"/>
  <c r="U34"/>
  <c r="U35"/>
  <c r="U36"/>
  <c r="U37"/>
  <c r="U38"/>
  <c r="U39"/>
  <c r="U40"/>
  <c r="U41"/>
  <c r="U42"/>
  <c r="U43"/>
  <c r="U44"/>
  <c r="U45"/>
  <c r="U46"/>
  <c r="U47"/>
  <c r="U48"/>
  <c r="U49"/>
  <c r="U50"/>
  <c r="U51"/>
  <c r="U52"/>
  <c r="U53"/>
  <c r="U54"/>
  <c r="U55"/>
  <c r="U56"/>
  <c r="U57"/>
  <c r="U58"/>
  <c r="U59"/>
  <c r="U60"/>
  <c r="U61"/>
  <c r="U62"/>
  <c r="U63"/>
  <c r="U64"/>
  <c r="U65"/>
  <c r="U66"/>
  <c r="U67"/>
  <c r="U68"/>
  <c r="U69"/>
  <c r="U70"/>
  <c r="U71"/>
  <c r="U72"/>
  <c r="U73"/>
  <c r="U74"/>
  <c r="U75"/>
  <c r="U76"/>
  <c r="U77"/>
  <c r="U78"/>
  <c r="U79"/>
  <c r="U80"/>
  <c r="U81"/>
  <c r="U82"/>
  <c r="U83"/>
  <c r="U84"/>
  <c r="U85"/>
  <c r="U86"/>
  <c r="U87"/>
  <c r="U88"/>
  <c r="U89"/>
  <c r="U90"/>
  <c r="U91"/>
  <c r="U92"/>
  <c r="U93"/>
  <c r="U94"/>
  <c r="U95"/>
  <c r="U96"/>
  <c r="U97"/>
  <c r="U98"/>
  <c r="U99"/>
  <c r="U100"/>
  <c r="U101"/>
  <c r="U102"/>
  <c r="U103"/>
  <c r="U104"/>
  <c r="U105"/>
  <c r="U106"/>
  <c r="U107"/>
  <c r="V14"/>
  <c r="V15"/>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V59"/>
  <c r="V60"/>
  <c r="V61"/>
  <c r="V62"/>
  <c r="V63"/>
  <c r="V64"/>
  <c r="V65"/>
  <c r="V66"/>
  <c r="V67"/>
  <c r="V68"/>
  <c r="V69"/>
  <c r="V70"/>
  <c r="V71"/>
  <c r="V72"/>
  <c r="V73"/>
  <c r="V74"/>
  <c r="V75"/>
  <c r="V76"/>
  <c r="V77"/>
  <c r="V78"/>
  <c r="V79"/>
  <c r="V80"/>
  <c r="V81"/>
  <c r="V82"/>
  <c r="V83"/>
  <c r="V84"/>
  <c r="V85"/>
  <c r="V86"/>
  <c r="V87"/>
  <c r="V88"/>
  <c r="V89"/>
  <c r="V90"/>
  <c r="V91"/>
  <c r="V92"/>
  <c r="V93"/>
  <c r="V94"/>
  <c r="V95"/>
  <c r="V96"/>
  <c r="V97"/>
  <c r="V98"/>
  <c r="V99"/>
  <c r="V100"/>
  <c r="V101"/>
  <c r="V102"/>
  <c r="V103"/>
  <c r="V104"/>
  <c r="V105"/>
  <c r="V106"/>
  <c r="V107"/>
  <c r="E5" i="33"/>
  <c r="E6"/>
  <c r="E7"/>
  <c r="E8"/>
  <c r="E9"/>
  <c r="E10"/>
  <c r="E11"/>
  <c r="E12"/>
  <c r="E13"/>
  <c r="E14"/>
  <c r="E15"/>
  <c r="E16"/>
  <c r="E17"/>
  <c r="E18"/>
  <c r="E19"/>
  <c r="E20"/>
  <c r="E21"/>
  <c r="E22"/>
  <c r="E23"/>
  <c r="E24"/>
  <c r="E25"/>
  <c r="E26"/>
  <c r="E27"/>
  <c r="E28"/>
  <c r="D27" l="1"/>
  <c r="D23"/>
  <c r="D22"/>
  <c r="D14"/>
  <c r="D10"/>
  <c r="D6"/>
  <c r="D25"/>
  <c r="D21"/>
  <c r="D17"/>
  <c r="D13"/>
  <c r="D9"/>
  <c r="D5"/>
  <c r="D26"/>
  <c r="D18"/>
  <c r="D28"/>
  <c r="D24"/>
  <c r="D20"/>
  <c r="D16"/>
  <c r="D12"/>
  <c r="D8"/>
  <c r="D19"/>
  <c r="D15"/>
  <c r="D11"/>
  <c r="D7"/>
  <c r="F108" i="35"/>
  <c r="G108"/>
  <c r="H108"/>
  <c r="I108"/>
  <c r="J108"/>
  <c r="K108"/>
  <c r="L108"/>
  <c r="M108"/>
  <c r="N108"/>
  <c r="O108"/>
  <c r="P108"/>
  <c r="Q108"/>
  <c r="R108"/>
  <c r="S108"/>
  <c r="X137" l="1"/>
  <c r="Y137"/>
  <c r="Z137"/>
  <c r="AA137"/>
  <c r="AB137"/>
  <c r="AC137"/>
  <c r="AD137"/>
  <c r="AE137"/>
  <c r="AF137"/>
  <c r="AG137"/>
  <c r="AH137"/>
  <c r="AI137"/>
  <c r="AJ137"/>
  <c r="AK137"/>
  <c r="AL137"/>
  <c r="AM137"/>
  <c r="AN137"/>
  <c r="AO137"/>
  <c r="AP137"/>
  <c r="AQ137"/>
  <c r="AR137"/>
  <c r="AS137"/>
  <c r="AT137"/>
  <c r="AU137"/>
  <c r="AV137"/>
  <c r="AW137"/>
  <c r="AX137"/>
  <c r="AY137"/>
  <c r="E137"/>
  <c r="F137"/>
  <c r="G137"/>
  <c r="H137"/>
  <c r="I137"/>
  <c r="J137"/>
  <c r="K137"/>
  <c r="L137"/>
  <c r="M137"/>
  <c r="N137"/>
  <c r="O137"/>
  <c r="P137"/>
  <c r="Q137"/>
  <c r="R137"/>
  <c r="S137"/>
  <c r="T137"/>
  <c r="U137"/>
  <c r="V137"/>
  <c r="W137"/>
  <c r="D137"/>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42"/>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137" l="1"/>
  <c r="B142"/>
  <c r="BB142" s="1"/>
  <c r="B143"/>
  <c r="BB143" s="1"/>
  <c r="B144"/>
  <c r="BB144" s="1"/>
  <c r="B145"/>
  <c r="BB145" s="1"/>
  <c r="B146"/>
  <c r="BB146" s="1"/>
  <c r="B147"/>
  <c r="BB147" s="1"/>
  <c r="B148"/>
  <c r="BB148" s="1"/>
  <c r="B149"/>
  <c r="BB149" s="1"/>
  <c r="B150"/>
  <c r="BB150" s="1"/>
  <c r="B151"/>
  <c r="BB151" s="1"/>
  <c r="B152"/>
  <c r="BB152" s="1"/>
  <c r="B153"/>
  <c r="BB153" s="1"/>
  <c r="B154"/>
  <c r="BB154" s="1"/>
  <c r="B155"/>
  <c r="BB155" s="1"/>
  <c r="B156"/>
  <c r="BB156" s="1"/>
  <c r="B157"/>
  <c r="BB157" s="1"/>
  <c r="B158"/>
  <c r="B159"/>
  <c r="BB159" s="1"/>
  <c r="B160"/>
  <c r="BB160" s="1"/>
  <c r="B161"/>
  <c r="BB161" s="1"/>
  <c r="B162"/>
  <c r="BB162" s="1"/>
  <c r="B163"/>
  <c r="BB163" s="1"/>
  <c r="B164"/>
  <c r="BB164" s="1"/>
  <c r="B165"/>
  <c r="BB165" s="1"/>
  <c r="B166"/>
  <c r="BB166" s="1"/>
  <c r="B167"/>
  <c r="BB167" s="1"/>
  <c r="B168"/>
  <c r="BB168" s="1"/>
  <c r="B169"/>
  <c r="BB169" s="1"/>
  <c r="B170"/>
  <c r="BB170" s="1"/>
  <c r="B171"/>
  <c r="BB171" s="1"/>
  <c r="B172"/>
  <c r="BB172" s="1"/>
  <c r="B173"/>
  <c r="BB173" s="1"/>
  <c r="B174"/>
  <c r="BB174" s="1"/>
  <c r="B175"/>
  <c r="BB175" s="1"/>
  <c r="B176"/>
  <c r="BB176" s="1"/>
  <c r="B177"/>
  <c r="BB177" s="1"/>
  <c r="B178"/>
  <c r="BB178" s="1"/>
  <c r="B179"/>
  <c r="BB179" s="1"/>
  <c r="B180"/>
  <c r="BB180" s="1"/>
  <c r="B181"/>
  <c r="BB181" s="1"/>
  <c r="B182"/>
  <c r="BB182" s="1"/>
  <c r="B183"/>
  <c r="BB183" s="1"/>
  <c r="B184"/>
  <c r="BB184" s="1"/>
  <c r="B185"/>
  <c r="BB185" s="1"/>
  <c r="B186"/>
  <c r="BB186" s="1"/>
  <c r="B187"/>
  <c r="BB187" s="1"/>
  <c r="B188"/>
  <c r="BB188" s="1"/>
  <c r="B189"/>
  <c r="BB189" s="1"/>
  <c r="B190"/>
  <c r="BB190" s="1"/>
  <c r="B191"/>
  <c r="BB191" s="1"/>
  <c r="B192"/>
  <c r="BB192" s="1"/>
  <c r="B193"/>
  <c r="BB193" s="1"/>
  <c r="B194"/>
  <c r="BB194" s="1"/>
  <c r="B195"/>
  <c r="BB195" s="1"/>
  <c r="B196"/>
  <c r="BB196" s="1"/>
  <c r="B197"/>
  <c r="BB197" s="1"/>
  <c r="B198"/>
  <c r="BB198" s="1"/>
  <c r="B199"/>
  <c r="BB199" s="1"/>
  <c r="B200"/>
  <c r="BB200" s="1"/>
  <c r="B201"/>
  <c r="BB201" s="1"/>
  <c r="B202"/>
  <c r="BB202" s="1"/>
  <c r="B203"/>
  <c r="BB203" s="1"/>
  <c r="B204"/>
  <c r="BB204" s="1"/>
  <c r="B205"/>
  <c r="BB205" s="1"/>
  <c r="B206"/>
  <c r="BB206" s="1"/>
  <c r="B207"/>
  <c r="BB207" s="1"/>
  <c r="B208"/>
  <c r="BB208" s="1"/>
  <c r="B209"/>
  <c r="BB209" s="1"/>
  <c r="B210"/>
  <c r="BB210" s="1"/>
  <c r="B211"/>
  <c r="BB211" s="1"/>
  <c r="B212"/>
  <c r="BB212" s="1"/>
  <c r="B213"/>
  <c r="BB213" s="1"/>
  <c r="B214"/>
  <c r="BB214" s="1"/>
  <c r="B215"/>
  <c r="BB215" s="1"/>
  <c r="B216"/>
  <c r="BB216" s="1"/>
  <c r="B217"/>
  <c r="BB217" s="1"/>
  <c r="B218"/>
  <c r="BB218" s="1"/>
  <c r="B219"/>
  <c r="BB219" s="1"/>
  <c r="B220"/>
  <c r="BB220" s="1"/>
  <c r="B221"/>
  <c r="BB221" s="1"/>
  <c r="B222"/>
  <c r="BB222" s="1"/>
  <c r="B223"/>
  <c r="BB223" s="1"/>
  <c r="B224"/>
  <c r="BB224" s="1"/>
  <c r="B225"/>
  <c r="BB225" s="1"/>
  <c r="B226"/>
  <c r="BB226" s="1"/>
  <c r="B227"/>
  <c r="BB227" s="1"/>
  <c r="B228"/>
  <c r="BB228" s="1"/>
  <c r="B229"/>
  <c r="B230"/>
  <c r="BB230" s="1"/>
  <c r="B231"/>
  <c r="BB231" s="1"/>
  <c r="B232"/>
  <c r="BB232" s="1"/>
  <c r="B233"/>
  <c r="BB233" s="1"/>
  <c r="B234"/>
  <c r="BB234" s="1"/>
  <c r="B235"/>
  <c r="BB235" s="1"/>
  <c r="B236"/>
  <c r="BB236" s="1"/>
  <c r="B237"/>
  <c r="BB237" s="1"/>
  <c r="B238"/>
  <c r="BB238" s="1"/>
  <c r="B239"/>
  <c r="BB239" s="1"/>
  <c r="B240"/>
  <c r="BB240" s="1"/>
  <c r="BB158"/>
  <c r="BB229"/>
  <c r="AH29" l="1"/>
  <c r="AH30"/>
  <c r="AH31"/>
  <c r="AH32"/>
  <c r="AH33"/>
  <c r="AH34"/>
  <c r="AH35"/>
  <c r="AH36"/>
  <c r="AH37"/>
  <c r="AH38"/>
  <c r="AH39"/>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I87"/>
  <c r="AI88"/>
  <c r="AI89"/>
  <c r="AI90"/>
  <c r="AI91"/>
  <c r="AI92"/>
  <c r="AI93"/>
  <c r="AI94"/>
  <c r="AI95"/>
  <c r="AI96"/>
  <c r="AI97"/>
  <c r="AI98"/>
  <c r="AI99"/>
  <c r="AI100"/>
  <c r="AI101"/>
  <c r="AI102"/>
  <c r="AI103"/>
  <c r="AI104"/>
  <c r="AI105"/>
  <c r="AI106"/>
  <c r="AI107"/>
  <c r="AJ29"/>
  <c r="AJ30"/>
  <c r="AJ31"/>
  <c r="AJ32"/>
  <c r="AJ33"/>
  <c r="AJ34"/>
  <c r="AJ35"/>
  <c r="AJ36"/>
  <c r="AJ37"/>
  <c r="AJ38"/>
  <c r="AJ39"/>
  <c r="AJ40"/>
  <c r="AJ41"/>
  <c r="AJ42"/>
  <c r="AJ43"/>
  <c r="AJ44"/>
  <c r="AJ45"/>
  <c r="AJ46"/>
  <c r="AJ47"/>
  <c r="AJ48"/>
  <c r="AJ49"/>
  <c r="AJ50"/>
  <c r="AJ51"/>
  <c r="AJ52"/>
  <c r="AJ53"/>
  <c r="AJ54"/>
  <c r="AJ55"/>
  <c r="AJ56"/>
  <c r="AJ57"/>
  <c r="AJ58"/>
  <c r="AJ59"/>
  <c r="AJ60"/>
  <c r="AJ61"/>
  <c r="AJ62"/>
  <c r="AJ63"/>
  <c r="AJ64"/>
  <c r="AJ65"/>
  <c r="AJ66"/>
  <c r="AJ67"/>
  <c r="AJ68"/>
  <c r="AJ69"/>
  <c r="AJ70"/>
  <c r="AJ71"/>
  <c r="AJ72"/>
  <c r="AJ73"/>
  <c r="AJ74"/>
  <c r="AJ75"/>
  <c r="AJ76"/>
  <c r="AJ77"/>
  <c r="AJ78"/>
  <c r="AJ79"/>
  <c r="AJ80"/>
  <c r="AJ81"/>
  <c r="AJ82"/>
  <c r="AJ83"/>
  <c r="AJ84"/>
  <c r="AJ85"/>
  <c r="AJ86"/>
  <c r="AJ87"/>
  <c r="AJ88"/>
  <c r="AJ89"/>
  <c r="AJ90"/>
  <c r="AJ91"/>
  <c r="AJ92"/>
  <c r="AJ93"/>
  <c r="AJ94"/>
  <c r="AJ95"/>
  <c r="AJ96"/>
  <c r="AJ97"/>
  <c r="AJ98"/>
  <c r="AJ99"/>
  <c r="AJ100"/>
  <c r="AJ101"/>
  <c r="AJ102"/>
  <c r="AJ103"/>
  <c r="AJ104"/>
  <c r="AJ105"/>
  <c r="AJ106"/>
  <c r="AJ107"/>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74"/>
  <c r="AE75"/>
  <c r="AE76"/>
  <c r="AE77"/>
  <c r="AE78"/>
  <c r="AE79"/>
  <c r="AE80"/>
  <c r="AE81"/>
  <c r="AE82"/>
  <c r="AE83"/>
  <c r="AE84"/>
  <c r="AE85"/>
  <c r="AE86"/>
  <c r="AE87"/>
  <c r="AE88"/>
  <c r="AE89"/>
  <c r="AE90"/>
  <c r="AE91"/>
  <c r="AE92"/>
  <c r="AE93"/>
  <c r="AE94"/>
  <c r="AE95"/>
  <c r="AE96"/>
  <c r="AE97"/>
  <c r="AE98"/>
  <c r="AE99"/>
  <c r="AE100"/>
  <c r="AE101"/>
  <c r="AE102"/>
  <c r="AE103"/>
  <c r="AE104"/>
  <c r="AE105"/>
  <c r="AE106"/>
  <c r="AE107"/>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F90"/>
  <c r="AF91"/>
  <c r="AF92"/>
  <c r="AF93"/>
  <c r="AF94"/>
  <c r="AF95"/>
  <c r="AF96"/>
  <c r="AF97"/>
  <c r="AF98"/>
  <c r="AF99"/>
  <c r="AF100"/>
  <c r="AF101"/>
  <c r="AF102"/>
  <c r="AF103"/>
  <c r="AF104"/>
  <c r="AF105"/>
  <c r="AF106"/>
  <c r="AF107"/>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B107"/>
  <c r="AC107"/>
  <c r="AD107"/>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D29"/>
  <c r="AD30"/>
  <c r="AD31"/>
  <c r="AD32"/>
  <c r="AD33"/>
  <c r="AD34"/>
  <c r="AD35"/>
  <c r="AD36"/>
  <c r="AD37"/>
  <c r="AD38"/>
  <c r="AD39"/>
  <c r="AD40"/>
  <c r="AD41"/>
  <c r="AD42"/>
  <c r="AD43"/>
  <c r="AD44"/>
  <c r="AD45"/>
  <c r="AD46"/>
  <c r="AD47"/>
  <c r="AD48"/>
  <c r="AD49"/>
  <c r="AD50"/>
  <c r="AD51"/>
  <c r="AD52"/>
  <c r="AD53"/>
  <c r="AD54"/>
  <c r="AD55"/>
  <c r="AD56"/>
  <c r="AD57"/>
  <c r="AD58"/>
  <c r="AD59"/>
  <c r="AD60"/>
  <c r="AD61"/>
  <c r="AD62"/>
  <c r="AD63"/>
  <c r="AD64"/>
  <c r="AD65"/>
  <c r="AD66"/>
  <c r="AD67"/>
  <c r="AD68"/>
  <c r="AD69"/>
  <c r="AD70"/>
  <c r="AD71"/>
  <c r="AD72"/>
  <c r="AD73"/>
  <c r="AD74"/>
  <c r="AD75"/>
  <c r="AD76"/>
  <c r="AD77"/>
  <c r="AD78"/>
  <c r="AD79"/>
  <c r="AD80"/>
  <c r="AD81"/>
  <c r="AD82"/>
  <c r="AD83"/>
  <c r="AD84"/>
  <c r="AD85"/>
  <c r="AD86"/>
  <c r="AD87"/>
  <c r="AD88"/>
  <c r="AD89"/>
  <c r="AD90"/>
  <c r="AD91"/>
  <c r="AD92"/>
  <c r="AD93"/>
  <c r="AD94"/>
  <c r="AD95"/>
  <c r="AD96"/>
  <c r="AD97"/>
  <c r="AD98"/>
  <c r="AD99"/>
  <c r="AD100"/>
  <c r="AD101"/>
  <c r="AD102"/>
  <c r="AD103"/>
  <c r="AD104"/>
  <c r="AD105"/>
  <c r="AD106"/>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04"/>
  <c r="AA105"/>
  <c r="AA106"/>
  <c r="AA107"/>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X82"/>
  <c r="X83"/>
  <c r="X84"/>
  <c r="X85"/>
  <c r="X86"/>
  <c r="X87"/>
  <c r="X88"/>
  <c r="X89"/>
  <c r="X90"/>
  <c r="X91"/>
  <c r="X92"/>
  <c r="X93"/>
  <c r="X94"/>
  <c r="X95"/>
  <c r="X96"/>
  <c r="X97"/>
  <c r="X98"/>
  <c r="X99"/>
  <c r="X100"/>
  <c r="X101"/>
  <c r="X102"/>
  <c r="X103"/>
  <c r="X104"/>
  <c r="X105"/>
  <c r="X106"/>
  <c r="X107"/>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AJ9"/>
  <c r="AJ10"/>
  <c r="AJ11"/>
  <c r="AJ12"/>
  <c r="AJ13"/>
  <c r="AJ14"/>
  <c r="AJ15"/>
  <c r="AJ16"/>
  <c r="AJ17"/>
  <c r="AJ18"/>
  <c r="AJ19"/>
  <c r="AJ20"/>
  <c r="AJ21"/>
  <c r="AJ22"/>
  <c r="AJ23"/>
  <c r="AJ24"/>
  <c r="AJ25"/>
  <c r="AJ26"/>
  <c r="AJ27"/>
  <c r="AJ28"/>
  <c r="AG9"/>
  <c r="AG10"/>
  <c r="AG11"/>
  <c r="AG12"/>
  <c r="AG13"/>
  <c r="AG14"/>
  <c r="AG15"/>
  <c r="AG16"/>
  <c r="AG17"/>
  <c r="AG18"/>
  <c r="AG19"/>
  <c r="AG20"/>
  <c r="AG21"/>
  <c r="AG22"/>
  <c r="AG23"/>
  <c r="AG24"/>
  <c r="AG25"/>
  <c r="AG26"/>
  <c r="AG27"/>
  <c r="AG28"/>
  <c r="AD9"/>
  <c r="AD10"/>
  <c r="AD11"/>
  <c r="AD12"/>
  <c r="AD13"/>
  <c r="AD14"/>
  <c r="AD15"/>
  <c r="AD16"/>
  <c r="AD17"/>
  <c r="AD18"/>
  <c r="AD19"/>
  <c r="AD20"/>
  <c r="AD21"/>
  <c r="AD22"/>
  <c r="AD23"/>
  <c r="AD24"/>
  <c r="AD25"/>
  <c r="AD26"/>
  <c r="AD27"/>
  <c r="AD28"/>
  <c r="AA21"/>
  <c r="AA22"/>
  <c r="AA23"/>
  <c r="AA24"/>
  <c r="AA25"/>
  <c r="AA26"/>
  <c r="AA27"/>
  <c r="AA28"/>
  <c r="D237" l="1"/>
  <c r="BC237"/>
  <c r="CA237" s="1"/>
  <c r="BG237"/>
  <c r="CE237" s="1"/>
  <c r="BK237"/>
  <c r="CI237" s="1"/>
  <c r="CM237"/>
  <c r="BO237" s="1"/>
  <c r="CQ237"/>
  <c r="BS237" s="1"/>
  <c r="CU237"/>
  <c r="BW237" s="1"/>
  <c r="BD237"/>
  <c r="CB237" s="1"/>
  <c r="BH237"/>
  <c r="CF237" s="1"/>
  <c r="BL237"/>
  <c r="CJ237" s="1"/>
  <c r="CN237"/>
  <c r="BP237" s="1"/>
  <c r="CR237"/>
  <c r="BT237" s="1"/>
  <c r="CV237"/>
  <c r="BX237" s="1"/>
  <c r="BE237"/>
  <c r="CC237" s="1"/>
  <c r="BI237"/>
  <c r="CG237" s="1"/>
  <c r="BM237"/>
  <c r="CK237" s="1"/>
  <c r="CO237"/>
  <c r="BQ237" s="1"/>
  <c r="CS237"/>
  <c r="BU237" s="1"/>
  <c r="CW237"/>
  <c r="BY237" s="1"/>
  <c r="BF237"/>
  <c r="CD237" s="1"/>
  <c r="BJ237"/>
  <c r="CH237" s="1"/>
  <c r="BN237"/>
  <c r="CL237" s="1"/>
  <c r="CP237"/>
  <c r="BR237" s="1"/>
  <c r="CT237"/>
  <c r="BV237" s="1"/>
  <c r="CX237"/>
  <c r="BZ237" s="1"/>
  <c r="G237"/>
  <c r="AE237" s="1"/>
  <c r="K237"/>
  <c r="AI237" s="1"/>
  <c r="O237"/>
  <c r="AM237" s="1"/>
  <c r="AP237"/>
  <c r="R237" s="1"/>
  <c r="AT237"/>
  <c r="V237" s="1"/>
  <c r="AX237"/>
  <c r="Z237" s="1"/>
  <c r="H237"/>
  <c r="AF237" s="1"/>
  <c r="L237"/>
  <c r="AJ237" s="1"/>
  <c r="AB237"/>
  <c r="AQ237"/>
  <c r="S237" s="1"/>
  <c r="AU237"/>
  <c r="W237" s="1"/>
  <c r="AY237"/>
  <c r="AA237" s="1"/>
  <c r="E237"/>
  <c r="AC237" s="1"/>
  <c r="I237"/>
  <c r="AG237" s="1"/>
  <c r="M237"/>
  <c r="AK237" s="1"/>
  <c r="AN237"/>
  <c r="P237" s="1"/>
  <c r="AR237"/>
  <c r="T237" s="1"/>
  <c r="AV237"/>
  <c r="X237" s="1"/>
  <c r="F237"/>
  <c r="AD237" s="1"/>
  <c r="J237"/>
  <c r="AH237" s="1"/>
  <c r="N237"/>
  <c r="AL237" s="1"/>
  <c r="AO237"/>
  <c r="Q237" s="1"/>
  <c r="AS237"/>
  <c r="U237" s="1"/>
  <c r="AW237"/>
  <c r="Y237" s="1"/>
  <c r="D233"/>
  <c r="BF233"/>
  <c r="CD233" s="1"/>
  <c r="BJ233"/>
  <c r="CH233" s="1"/>
  <c r="BN233"/>
  <c r="CL233" s="1"/>
  <c r="CP233"/>
  <c r="BR233" s="1"/>
  <c r="CT233"/>
  <c r="BV233" s="1"/>
  <c r="CX233"/>
  <c r="BZ233" s="1"/>
  <c r="BC233"/>
  <c r="CA233" s="1"/>
  <c r="BG233"/>
  <c r="CE233" s="1"/>
  <c r="BK233"/>
  <c r="CI233" s="1"/>
  <c r="CM233"/>
  <c r="BO233" s="1"/>
  <c r="CQ233"/>
  <c r="BS233" s="1"/>
  <c r="CU233"/>
  <c r="BW233" s="1"/>
  <c r="BD233"/>
  <c r="CB233" s="1"/>
  <c r="BL233"/>
  <c r="CJ233" s="1"/>
  <c r="CN233"/>
  <c r="BP233" s="1"/>
  <c r="CV233"/>
  <c r="BX233" s="1"/>
  <c r="BE233"/>
  <c r="CC233" s="1"/>
  <c r="BM233"/>
  <c r="CK233" s="1"/>
  <c r="CO233"/>
  <c r="BQ233" s="1"/>
  <c r="CW233"/>
  <c r="BY233" s="1"/>
  <c r="BH233"/>
  <c r="CF233" s="1"/>
  <c r="CR233"/>
  <c r="BT233" s="1"/>
  <c r="BI233"/>
  <c r="CG233" s="1"/>
  <c r="CS233"/>
  <c r="BU233" s="1"/>
  <c r="H233"/>
  <c r="AF233" s="1"/>
  <c r="L233"/>
  <c r="AJ233" s="1"/>
  <c r="AB233"/>
  <c r="AQ233"/>
  <c r="S233" s="1"/>
  <c r="AU233"/>
  <c r="W233" s="1"/>
  <c r="AY233"/>
  <c r="AA233" s="1"/>
  <c r="E233"/>
  <c r="AC233" s="1"/>
  <c r="I233"/>
  <c r="AG233" s="1"/>
  <c r="M233"/>
  <c r="AK233" s="1"/>
  <c r="AN233"/>
  <c r="P233" s="1"/>
  <c r="AR233"/>
  <c r="T233" s="1"/>
  <c r="AV233"/>
  <c r="X233" s="1"/>
  <c r="F233"/>
  <c r="AD233" s="1"/>
  <c r="J233"/>
  <c r="AH233" s="1"/>
  <c r="N233"/>
  <c r="AL233" s="1"/>
  <c r="AO233"/>
  <c r="Q233" s="1"/>
  <c r="AS233"/>
  <c r="U233" s="1"/>
  <c r="AW233"/>
  <c r="Y233" s="1"/>
  <c r="G233"/>
  <c r="AE233" s="1"/>
  <c r="K233"/>
  <c r="AI233" s="1"/>
  <c r="O233"/>
  <c r="AM233" s="1"/>
  <c r="AP233"/>
  <c r="R233" s="1"/>
  <c r="AT233"/>
  <c r="V233" s="1"/>
  <c r="AX233"/>
  <c r="Z233" s="1"/>
  <c r="D229"/>
  <c r="BD229"/>
  <c r="CB229" s="1"/>
  <c r="BH229"/>
  <c r="CF229" s="1"/>
  <c r="BL229"/>
  <c r="CJ229" s="1"/>
  <c r="CN229"/>
  <c r="BP229" s="1"/>
  <c r="CR229"/>
  <c r="BT229" s="1"/>
  <c r="CV229"/>
  <c r="BX229" s="1"/>
  <c r="BE229"/>
  <c r="CC229" s="1"/>
  <c r="BI229"/>
  <c r="CG229" s="1"/>
  <c r="BM229"/>
  <c r="CK229" s="1"/>
  <c r="CO229"/>
  <c r="BQ229" s="1"/>
  <c r="CS229"/>
  <c r="BU229" s="1"/>
  <c r="CW229"/>
  <c r="BY229" s="1"/>
  <c r="BF229"/>
  <c r="CD229" s="1"/>
  <c r="BJ229"/>
  <c r="CH229" s="1"/>
  <c r="BN229"/>
  <c r="CL229" s="1"/>
  <c r="CP229"/>
  <c r="BR229" s="1"/>
  <c r="CT229"/>
  <c r="BV229" s="1"/>
  <c r="CX229"/>
  <c r="BZ229" s="1"/>
  <c r="BC229"/>
  <c r="CA229" s="1"/>
  <c r="BG229"/>
  <c r="CE229" s="1"/>
  <c r="BK229"/>
  <c r="CI229" s="1"/>
  <c r="CM229"/>
  <c r="BO229" s="1"/>
  <c r="CQ229"/>
  <c r="BS229" s="1"/>
  <c r="CU229"/>
  <c r="BW229" s="1"/>
  <c r="E229"/>
  <c r="AC229" s="1"/>
  <c r="I229"/>
  <c r="AG229" s="1"/>
  <c r="M229"/>
  <c r="AK229" s="1"/>
  <c r="AN229"/>
  <c r="P229" s="1"/>
  <c r="AR229"/>
  <c r="T229" s="1"/>
  <c r="AV229"/>
  <c r="X229" s="1"/>
  <c r="F229"/>
  <c r="AD229" s="1"/>
  <c r="J229"/>
  <c r="AH229" s="1"/>
  <c r="N229"/>
  <c r="AL229" s="1"/>
  <c r="AO229"/>
  <c r="Q229" s="1"/>
  <c r="AS229"/>
  <c r="U229" s="1"/>
  <c r="AW229"/>
  <c r="Y229" s="1"/>
  <c r="G229"/>
  <c r="AE229" s="1"/>
  <c r="K229"/>
  <c r="AI229" s="1"/>
  <c r="O229"/>
  <c r="AM229" s="1"/>
  <c r="AP229"/>
  <c r="R229" s="1"/>
  <c r="AT229"/>
  <c r="V229" s="1"/>
  <c r="AX229"/>
  <c r="Z229" s="1"/>
  <c r="H229"/>
  <c r="AF229" s="1"/>
  <c r="L229"/>
  <c r="AJ229" s="1"/>
  <c r="AB229"/>
  <c r="AQ229"/>
  <c r="S229" s="1"/>
  <c r="AU229"/>
  <c r="W229" s="1"/>
  <c r="AY229"/>
  <c r="AA229" s="1"/>
  <c r="D225"/>
  <c r="BC225"/>
  <c r="CA225" s="1"/>
  <c r="BG225"/>
  <c r="CE225" s="1"/>
  <c r="BK225"/>
  <c r="CI225" s="1"/>
  <c r="CN225"/>
  <c r="BP225" s="1"/>
  <c r="CR225"/>
  <c r="BT225" s="1"/>
  <c r="CV225"/>
  <c r="BX225" s="1"/>
  <c r="BD225"/>
  <c r="CB225" s="1"/>
  <c r="BH225"/>
  <c r="CF225" s="1"/>
  <c r="BL225"/>
  <c r="CJ225" s="1"/>
  <c r="CO225"/>
  <c r="BQ225" s="1"/>
  <c r="CS225"/>
  <c r="BU225" s="1"/>
  <c r="CW225"/>
  <c r="BY225" s="1"/>
  <c r="BE225"/>
  <c r="CC225" s="1"/>
  <c r="BI225"/>
  <c r="CG225" s="1"/>
  <c r="BM225"/>
  <c r="CK225" s="1"/>
  <c r="CP225"/>
  <c r="BR225" s="1"/>
  <c r="CT225"/>
  <c r="BV225" s="1"/>
  <c r="CX225"/>
  <c r="BZ225" s="1"/>
  <c r="BF225"/>
  <c r="CD225" s="1"/>
  <c r="BJ225"/>
  <c r="CH225" s="1"/>
  <c r="BN225"/>
  <c r="CL225" s="1"/>
  <c r="CM225"/>
  <c r="BO225" s="1"/>
  <c r="CQ225"/>
  <c r="BS225" s="1"/>
  <c r="CU225"/>
  <c r="BW225" s="1"/>
  <c r="E225"/>
  <c r="AC225" s="1"/>
  <c r="I225"/>
  <c r="AG225" s="1"/>
  <c r="M225"/>
  <c r="AK225" s="1"/>
  <c r="AN225"/>
  <c r="P225" s="1"/>
  <c r="AR225"/>
  <c r="T225" s="1"/>
  <c r="AV225"/>
  <c r="X225" s="1"/>
  <c r="F225"/>
  <c r="AD225" s="1"/>
  <c r="J225"/>
  <c r="AH225" s="1"/>
  <c r="N225"/>
  <c r="AL225" s="1"/>
  <c r="AO225"/>
  <c r="Q225" s="1"/>
  <c r="AS225"/>
  <c r="U225" s="1"/>
  <c r="AW225"/>
  <c r="Y225" s="1"/>
  <c r="G225"/>
  <c r="AE225" s="1"/>
  <c r="K225"/>
  <c r="AI225" s="1"/>
  <c r="O225"/>
  <c r="AM225" s="1"/>
  <c r="AP225"/>
  <c r="R225" s="1"/>
  <c r="AT225"/>
  <c r="V225" s="1"/>
  <c r="AX225"/>
  <c r="Z225" s="1"/>
  <c r="H225"/>
  <c r="AF225" s="1"/>
  <c r="L225"/>
  <c r="AJ225" s="1"/>
  <c r="AB225"/>
  <c r="AQ225"/>
  <c r="S225" s="1"/>
  <c r="AU225"/>
  <c r="W225" s="1"/>
  <c r="AY225"/>
  <c r="AA225" s="1"/>
  <c r="D221"/>
  <c r="BC221"/>
  <c r="CA221" s="1"/>
  <c r="BG221"/>
  <c r="CE221" s="1"/>
  <c r="BK221"/>
  <c r="CI221" s="1"/>
  <c r="CM221"/>
  <c r="BO221" s="1"/>
  <c r="CQ221"/>
  <c r="BS221" s="1"/>
  <c r="CU221"/>
  <c r="BW221" s="1"/>
  <c r="BD221"/>
  <c r="CB221" s="1"/>
  <c r="BH221"/>
  <c r="CF221" s="1"/>
  <c r="BL221"/>
  <c r="CJ221" s="1"/>
  <c r="CN221"/>
  <c r="BP221" s="1"/>
  <c r="CR221"/>
  <c r="BT221" s="1"/>
  <c r="CV221"/>
  <c r="BX221" s="1"/>
  <c r="BE221"/>
  <c r="CC221" s="1"/>
  <c r="BI221"/>
  <c r="CG221" s="1"/>
  <c r="BM221"/>
  <c r="CK221" s="1"/>
  <c r="CO221"/>
  <c r="BQ221" s="1"/>
  <c r="CS221"/>
  <c r="BU221" s="1"/>
  <c r="CW221"/>
  <c r="BY221" s="1"/>
  <c r="BF221"/>
  <c r="CD221" s="1"/>
  <c r="BJ221"/>
  <c r="CH221" s="1"/>
  <c r="BN221"/>
  <c r="CL221" s="1"/>
  <c r="CP221"/>
  <c r="BR221" s="1"/>
  <c r="CT221"/>
  <c r="BV221" s="1"/>
  <c r="CX221"/>
  <c r="BZ221" s="1"/>
  <c r="G221"/>
  <c r="AE221" s="1"/>
  <c r="K221"/>
  <c r="AI221" s="1"/>
  <c r="O221"/>
  <c r="AM221" s="1"/>
  <c r="AP221"/>
  <c r="R221" s="1"/>
  <c r="AT221"/>
  <c r="V221" s="1"/>
  <c r="AX221"/>
  <c r="Z221" s="1"/>
  <c r="H221"/>
  <c r="AF221" s="1"/>
  <c r="L221"/>
  <c r="AJ221" s="1"/>
  <c r="AB221"/>
  <c r="AQ221"/>
  <c r="S221" s="1"/>
  <c r="AU221"/>
  <c r="W221" s="1"/>
  <c r="AY221"/>
  <c r="AA221" s="1"/>
  <c r="E221"/>
  <c r="AC221" s="1"/>
  <c r="I221"/>
  <c r="AG221" s="1"/>
  <c r="M221"/>
  <c r="AK221" s="1"/>
  <c r="AN221"/>
  <c r="P221" s="1"/>
  <c r="AR221"/>
  <c r="T221" s="1"/>
  <c r="AV221"/>
  <c r="X221" s="1"/>
  <c r="F221"/>
  <c r="AD221" s="1"/>
  <c r="J221"/>
  <c r="AH221" s="1"/>
  <c r="N221"/>
  <c r="AL221" s="1"/>
  <c r="AO221"/>
  <c r="Q221" s="1"/>
  <c r="AS221"/>
  <c r="U221" s="1"/>
  <c r="AW221"/>
  <c r="Y221" s="1"/>
  <c r="D217"/>
  <c r="BC217"/>
  <c r="CA217" s="1"/>
  <c r="BG217"/>
  <c r="CE217" s="1"/>
  <c r="BK217"/>
  <c r="CI217" s="1"/>
  <c r="CP217"/>
  <c r="BR217" s="1"/>
  <c r="CT217"/>
  <c r="BV217" s="1"/>
  <c r="CX217"/>
  <c r="BZ217" s="1"/>
  <c r="BD217"/>
  <c r="CB217" s="1"/>
  <c r="BH217"/>
  <c r="CF217" s="1"/>
  <c r="BL217"/>
  <c r="CJ217" s="1"/>
  <c r="CM217"/>
  <c r="BO217" s="1"/>
  <c r="CQ217"/>
  <c r="BS217" s="1"/>
  <c r="CU217"/>
  <c r="BW217" s="1"/>
  <c r="BE217"/>
  <c r="CC217" s="1"/>
  <c r="BI217"/>
  <c r="CG217" s="1"/>
  <c r="BM217"/>
  <c r="CK217" s="1"/>
  <c r="CN217"/>
  <c r="BP217" s="1"/>
  <c r="CR217"/>
  <c r="BT217" s="1"/>
  <c r="CV217"/>
  <c r="BX217" s="1"/>
  <c r="BF217"/>
  <c r="CD217" s="1"/>
  <c r="BJ217"/>
  <c r="CH217" s="1"/>
  <c r="BN217"/>
  <c r="CL217" s="1"/>
  <c r="CO217"/>
  <c r="BQ217" s="1"/>
  <c r="CS217"/>
  <c r="BU217" s="1"/>
  <c r="CW217"/>
  <c r="BY217" s="1"/>
  <c r="H217"/>
  <c r="AF217" s="1"/>
  <c r="L217"/>
  <c r="AJ217" s="1"/>
  <c r="AB217"/>
  <c r="AQ217"/>
  <c r="S217" s="1"/>
  <c r="AU217"/>
  <c r="W217" s="1"/>
  <c r="AY217"/>
  <c r="AA217" s="1"/>
  <c r="E217"/>
  <c r="AC217" s="1"/>
  <c r="I217"/>
  <c r="AG217" s="1"/>
  <c r="M217"/>
  <c r="AK217" s="1"/>
  <c r="AN217"/>
  <c r="P217" s="1"/>
  <c r="AR217"/>
  <c r="T217" s="1"/>
  <c r="AV217"/>
  <c r="X217" s="1"/>
  <c r="F217"/>
  <c r="AD217" s="1"/>
  <c r="J217"/>
  <c r="AH217" s="1"/>
  <c r="N217"/>
  <c r="AL217" s="1"/>
  <c r="AO217"/>
  <c r="Q217" s="1"/>
  <c r="AS217"/>
  <c r="U217" s="1"/>
  <c r="AW217"/>
  <c r="Y217" s="1"/>
  <c r="G217"/>
  <c r="AE217" s="1"/>
  <c r="K217"/>
  <c r="AI217" s="1"/>
  <c r="O217"/>
  <c r="AM217" s="1"/>
  <c r="AP217"/>
  <c r="R217" s="1"/>
  <c r="AT217"/>
  <c r="V217" s="1"/>
  <c r="AX217"/>
  <c r="Z217" s="1"/>
  <c r="D213"/>
  <c r="BE213"/>
  <c r="CC213" s="1"/>
  <c r="BI213"/>
  <c r="CG213" s="1"/>
  <c r="BM213"/>
  <c r="CK213" s="1"/>
  <c r="CM213"/>
  <c r="BO213" s="1"/>
  <c r="CQ213"/>
  <c r="BS213" s="1"/>
  <c r="CU213"/>
  <c r="BW213" s="1"/>
  <c r="BF213"/>
  <c r="CD213" s="1"/>
  <c r="BJ213"/>
  <c r="CH213" s="1"/>
  <c r="BN213"/>
  <c r="CL213" s="1"/>
  <c r="CN213"/>
  <c r="BP213" s="1"/>
  <c r="CR213"/>
  <c r="BT213" s="1"/>
  <c r="CV213"/>
  <c r="BX213" s="1"/>
  <c r="BC213"/>
  <c r="CA213" s="1"/>
  <c r="BG213"/>
  <c r="CE213" s="1"/>
  <c r="BK213"/>
  <c r="CI213" s="1"/>
  <c r="CO213"/>
  <c r="BQ213" s="1"/>
  <c r="CS213"/>
  <c r="BU213" s="1"/>
  <c r="CW213"/>
  <c r="BY213" s="1"/>
  <c r="BD213"/>
  <c r="CB213" s="1"/>
  <c r="BH213"/>
  <c r="CF213" s="1"/>
  <c r="BL213"/>
  <c r="CJ213" s="1"/>
  <c r="CP213"/>
  <c r="BR213" s="1"/>
  <c r="CT213"/>
  <c r="BV213" s="1"/>
  <c r="CX213"/>
  <c r="BZ213" s="1"/>
  <c r="E213"/>
  <c r="AC213" s="1"/>
  <c r="I213"/>
  <c r="AG213" s="1"/>
  <c r="M213"/>
  <c r="AK213" s="1"/>
  <c r="AN213"/>
  <c r="P213" s="1"/>
  <c r="AR213"/>
  <c r="T213" s="1"/>
  <c r="AV213"/>
  <c r="X213" s="1"/>
  <c r="F213"/>
  <c r="AD213" s="1"/>
  <c r="J213"/>
  <c r="AH213" s="1"/>
  <c r="N213"/>
  <c r="AL213" s="1"/>
  <c r="AO213"/>
  <c r="Q213" s="1"/>
  <c r="AS213"/>
  <c r="U213" s="1"/>
  <c r="AW213"/>
  <c r="Y213" s="1"/>
  <c r="G213"/>
  <c r="AE213" s="1"/>
  <c r="K213"/>
  <c r="AI213" s="1"/>
  <c r="O213"/>
  <c r="AM213" s="1"/>
  <c r="AP213"/>
  <c r="R213" s="1"/>
  <c r="AT213"/>
  <c r="V213" s="1"/>
  <c r="AX213"/>
  <c r="Z213" s="1"/>
  <c r="H213"/>
  <c r="AF213" s="1"/>
  <c r="L213"/>
  <c r="AJ213" s="1"/>
  <c r="AB213"/>
  <c r="AQ213"/>
  <c r="S213" s="1"/>
  <c r="AU213"/>
  <c r="W213" s="1"/>
  <c r="AY213"/>
  <c r="AA213" s="1"/>
  <c r="D209"/>
  <c r="BC209"/>
  <c r="CA209" s="1"/>
  <c r="BG209"/>
  <c r="CE209" s="1"/>
  <c r="BK209"/>
  <c r="CI209" s="1"/>
  <c r="CM209"/>
  <c r="BO209" s="1"/>
  <c r="CQ209"/>
  <c r="BS209" s="1"/>
  <c r="CU209"/>
  <c r="BW209" s="1"/>
  <c r="BD209"/>
  <c r="CB209" s="1"/>
  <c r="BH209"/>
  <c r="CF209" s="1"/>
  <c r="BL209"/>
  <c r="CJ209" s="1"/>
  <c r="CN209"/>
  <c r="BP209" s="1"/>
  <c r="CR209"/>
  <c r="BT209" s="1"/>
  <c r="CV209"/>
  <c r="BX209" s="1"/>
  <c r="BE209"/>
  <c r="CC209" s="1"/>
  <c r="BI209"/>
  <c r="CG209" s="1"/>
  <c r="BM209"/>
  <c r="CK209" s="1"/>
  <c r="CO209"/>
  <c r="BQ209" s="1"/>
  <c r="CS209"/>
  <c r="BU209" s="1"/>
  <c r="CW209"/>
  <c r="BY209" s="1"/>
  <c r="BF209"/>
  <c r="CD209" s="1"/>
  <c r="BJ209"/>
  <c r="CH209" s="1"/>
  <c r="BN209"/>
  <c r="CL209" s="1"/>
  <c r="CP209"/>
  <c r="BR209" s="1"/>
  <c r="CT209"/>
  <c r="BV209" s="1"/>
  <c r="CX209"/>
  <c r="BZ209" s="1"/>
  <c r="F209"/>
  <c r="AD209" s="1"/>
  <c r="J209"/>
  <c r="AH209" s="1"/>
  <c r="N209"/>
  <c r="AL209" s="1"/>
  <c r="AO209"/>
  <c r="Q209" s="1"/>
  <c r="AS209"/>
  <c r="U209" s="1"/>
  <c r="AW209"/>
  <c r="Y209" s="1"/>
  <c r="G209"/>
  <c r="AE209" s="1"/>
  <c r="K209"/>
  <c r="AI209" s="1"/>
  <c r="O209"/>
  <c r="AM209" s="1"/>
  <c r="AP209"/>
  <c r="R209" s="1"/>
  <c r="AT209"/>
  <c r="V209" s="1"/>
  <c r="AX209"/>
  <c r="Z209" s="1"/>
  <c r="H209"/>
  <c r="AF209" s="1"/>
  <c r="L209"/>
  <c r="AJ209" s="1"/>
  <c r="AB209"/>
  <c r="AQ209"/>
  <c r="S209" s="1"/>
  <c r="AU209"/>
  <c r="W209" s="1"/>
  <c r="AY209"/>
  <c r="AA209" s="1"/>
  <c r="E209"/>
  <c r="AC209" s="1"/>
  <c r="I209"/>
  <c r="AG209" s="1"/>
  <c r="M209"/>
  <c r="AK209" s="1"/>
  <c r="AN209"/>
  <c r="P209" s="1"/>
  <c r="AR209"/>
  <c r="T209" s="1"/>
  <c r="AV209"/>
  <c r="X209" s="1"/>
  <c r="D205"/>
  <c r="BC205"/>
  <c r="CA205" s="1"/>
  <c r="BG205"/>
  <c r="CE205" s="1"/>
  <c r="BK205"/>
  <c r="CI205" s="1"/>
  <c r="CM205"/>
  <c r="BO205" s="1"/>
  <c r="CQ205"/>
  <c r="BS205" s="1"/>
  <c r="CU205"/>
  <c r="BW205" s="1"/>
  <c r="BD205"/>
  <c r="CB205" s="1"/>
  <c r="BH205"/>
  <c r="CF205" s="1"/>
  <c r="BL205"/>
  <c r="CJ205" s="1"/>
  <c r="CN205"/>
  <c r="BP205" s="1"/>
  <c r="CR205"/>
  <c r="BT205" s="1"/>
  <c r="CV205"/>
  <c r="BX205" s="1"/>
  <c r="BE205"/>
  <c r="CC205" s="1"/>
  <c r="BI205"/>
  <c r="CG205" s="1"/>
  <c r="BM205"/>
  <c r="CK205" s="1"/>
  <c r="CO205"/>
  <c r="BQ205" s="1"/>
  <c r="CS205"/>
  <c r="BU205" s="1"/>
  <c r="CW205"/>
  <c r="BY205" s="1"/>
  <c r="BF205"/>
  <c r="CD205" s="1"/>
  <c r="BJ205"/>
  <c r="CH205" s="1"/>
  <c r="BN205"/>
  <c r="CL205" s="1"/>
  <c r="CP205"/>
  <c r="BR205" s="1"/>
  <c r="CT205"/>
  <c r="BV205" s="1"/>
  <c r="CX205"/>
  <c r="BZ205" s="1"/>
  <c r="H205"/>
  <c r="AF205" s="1"/>
  <c r="L205"/>
  <c r="AJ205" s="1"/>
  <c r="AB205"/>
  <c r="AQ205"/>
  <c r="S205" s="1"/>
  <c r="AU205"/>
  <c r="W205" s="1"/>
  <c r="AY205"/>
  <c r="AA205" s="1"/>
  <c r="E205"/>
  <c r="AC205" s="1"/>
  <c r="I205"/>
  <c r="AG205" s="1"/>
  <c r="M205"/>
  <c r="AK205" s="1"/>
  <c r="AN205"/>
  <c r="P205" s="1"/>
  <c r="AR205"/>
  <c r="T205" s="1"/>
  <c r="AV205"/>
  <c r="X205" s="1"/>
  <c r="F205"/>
  <c r="AD205" s="1"/>
  <c r="J205"/>
  <c r="AH205" s="1"/>
  <c r="N205"/>
  <c r="AL205" s="1"/>
  <c r="AO205"/>
  <c r="Q205" s="1"/>
  <c r="AS205"/>
  <c r="U205" s="1"/>
  <c r="AW205"/>
  <c r="Y205" s="1"/>
  <c r="G205"/>
  <c r="AE205" s="1"/>
  <c r="K205"/>
  <c r="AI205" s="1"/>
  <c r="O205"/>
  <c r="AM205" s="1"/>
  <c r="AP205"/>
  <c r="R205" s="1"/>
  <c r="AT205"/>
  <c r="V205" s="1"/>
  <c r="AX205"/>
  <c r="Z205" s="1"/>
  <c r="D201"/>
  <c r="BC201"/>
  <c r="CA201" s="1"/>
  <c r="BG201"/>
  <c r="CE201" s="1"/>
  <c r="BK201"/>
  <c r="CI201" s="1"/>
  <c r="CM201"/>
  <c r="BO201" s="1"/>
  <c r="CQ201"/>
  <c r="BS201" s="1"/>
  <c r="CU201"/>
  <c r="BW201" s="1"/>
  <c r="BD201"/>
  <c r="CB201" s="1"/>
  <c r="BH201"/>
  <c r="CF201" s="1"/>
  <c r="BL201"/>
  <c r="CJ201" s="1"/>
  <c r="CN201"/>
  <c r="BP201" s="1"/>
  <c r="CR201"/>
  <c r="BT201" s="1"/>
  <c r="CV201"/>
  <c r="BX201" s="1"/>
  <c r="BE201"/>
  <c r="CC201" s="1"/>
  <c r="BI201"/>
  <c r="CG201" s="1"/>
  <c r="BM201"/>
  <c r="CK201" s="1"/>
  <c r="CO201"/>
  <c r="BQ201" s="1"/>
  <c r="CS201"/>
  <c r="BU201" s="1"/>
  <c r="CW201"/>
  <c r="BY201" s="1"/>
  <c r="BF201"/>
  <c r="CD201" s="1"/>
  <c r="BJ201"/>
  <c r="CH201" s="1"/>
  <c r="BN201"/>
  <c r="CL201" s="1"/>
  <c r="CP201"/>
  <c r="BR201" s="1"/>
  <c r="CT201"/>
  <c r="BV201" s="1"/>
  <c r="CX201"/>
  <c r="BZ201" s="1"/>
  <c r="E201"/>
  <c r="AC201" s="1"/>
  <c r="I201"/>
  <c r="AG201" s="1"/>
  <c r="M201"/>
  <c r="AK201" s="1"/>
  <c r="AN201"/>
  <c r="P201" s="1"/>
  <c r="AR201"/>
  <c r="T201" s="1"/>
  <c r="AV201"/>
  <c r="X201" s="1"/>
  <c r="F201"/>
  <c r="AD201" s="1"/>
  <c r="J201"/>
  <c r="AH201" s="1"/>
  <c r="N201"/>
  <c r="AL201" s="1"/>
  <c r="AO201"/>
  <c r="Q201" s="1"/>
  <c r="AS201"/>
  <c r="U201" s="1"/>
  <c r="AW201"/>
  <c r="Y201" s="1"/>
  <c r="G201"/>
  <c r="AE201" s="1"/>
  <c r="K201"/>
  <c r="AI201" s="1"/>
  <c r="O201"/>
  <c r="AM201" s="1"/>
  <c r="AP201"/>
  <c r="R201" s="1"/>
  <c r="AT201"/>
  <c r="V201" s="1"/>
  <c r="AX201"/>
  <c r="Z201" s="1"/>
  <c r="H201"/>
  <c r="AF201" s="1"/>
  <c r="L201"/>
  <c r="AJ201" s="1"/>
  <c r="AB201"/>
  <c r="AQ201"/>
  <c r="S201" s="1"/>
  <c r="AU201"/>
  <c r="W201" s="1"/>
  <c r="AY201"/>
  <c r="AA201" s="1"/>
  <c r="D197"/>
  <c r="BC197"/>
  <c r="CA197" s="1"/>
  <c r="BG197"/>
  <c r="CE197" s="1"/>
  <c r="BK197"/>
  <c r="CI197" s="1"/>
  <c r="CM197"/>
  <c r="BO197" s="1"/>
  <c r="CQ197"/>
  <c r="BS197" s="1"/>
  <c r="CU197"/>
  <c r="BW197" s="1"/>
  <c r="BD197"/>
  <c r="CB197" s="1"/>
  <c r="BH197"/>
  <c r="CF197" s="1"/>
  <c r="BL197"/>
  <c r="CJ197" s="1"/>
  <c r="CN197"/>
  <c r="BP197" s="1"/>
  <c r="CR197"/>
  <c r="BT197" s="1"/>
  <c r="CV197"/>
  <c r="BX197" s="1"/>
  <c r="BE197"/>
  <c r="CC197" s="1"/>
  <c r="BI197"/>
  <c r="CG197" s="1"/>
  <c r="BM197"/>
  <c r="CK197" s="1"/>
  <c r="CO197"/>
  <c r="BQ197" s="1"/>
  <c r="CS197"/>
  <c r="BU197" s="1"/>
  <c r="CW197"/>
  <c r="BY197" s="1"/>
  <c r="BF197"/>
  <c r="CD197" s="1"/>
  <c r="BJ197"/>
  <c r="CH197" s="1"/>
  <c r="BN197"/>
  <c r="CL197" s="1"/>
  <c r="CP197"/>
  <c r="BR197" s="1"/>
  <c r="CT197"/>
  <c r="BV197" s="1"/>
  <c r="CX197"/>
  <c r="BZ197" s="1"/>
  <c r="G197"/>
  <c r="AE197" s="1"/>
  <c r="K197"/>
  <c r="AI197" s="1"/>
  <c r="O197"/>
  <c r="AM197" s="1"/>
  <c r="AP197"/>
  <c r="R197" s="1"/>
  <c r="AT197"/>
  <c r="V197" s="1"/>
  <c r="AX197"/>
  <c r="Z197" s="1"/>
  <c r="H197"/>
  <c r="AF197" s="1"/>
  <c r="L197"/>
  <c r="AJ197" s="1"/>
  <c r="AB197"/>
  <c r="AQ197"/>
  <c r="S197" s="1"/>
  <c r="AU197"/>
  <c r="W197" s="1"/>
  <c r="AY197"/>
  <c r="AA197" s="1"/>
  <c r="E197"/>
  <c r="AC197" s="1"/>
  <c r="I197"/>
  <c r="AG197" s="1"/>
  <c r="M197"/>
  <c r="AK197" s="1"/>
  <c r="AN197"/>
  <c r="P197" s="1"/>
  <c r="AR197"/>
  <c r="T197" s="1"/>
  <c r="AV197"/>
  <c r="X197" s="1"/>
  <c r="F197"/>
  <c r="AD197" s="1"/>
  <c r="J197"/>
  <c r="AH197" s="1"/>
  <c r="N197"/>
  <c r="AL197" s="1"/>
  <c r="AO197"/>
  <c r="Q197" s="1"/>
  <c r="AS197"/>
  <c r="U197" s="1"/>
  <c r="AW197"/>
  <c r="Y197" s="1"/>
  <c r="D193"/>
  <c r="BC193"/>
  <c r="CA193" s="1"/>
  <c r="BG193"/>
  <c r="CE193" s="1"/>
  <c r="BK193"/>
  <c r="CI193" s="1"/>
  <c r="CM193"/>
  <c r="BO193" s="1"/>
  <c r="CQ193"/>
  <c r="BS193" s="1"/>
  <c r="CU193"/>
  <c r="BW193" s="1"/>
  <c r="BD193"/>
  <c r="CB193" s="1"/>
  <c r="BH193"/>
  <c r="CF193" s="1"/>
  <c r="BL193"/>
  <c r="CJ193" s="1"/>
  <c r="CN193"/>
  <c r="BP193" s="1"/>
  <c r="CR193"/>
  <c r="BT193" s="1"/>
  <c r="CV193"/>
  <c r="BX193" s="1"/>
  <c r="BE193"/>
  <c r="CC193" s="1"/>
  <c r="BI193"/>
  <c r="CG193" s="1"/>
  <c r="BM193"/>
  <c r="CK193" s="1"/>
  <c r="CO193"/>
  <c r="BQ193" s="1"/>
  <c r="CS193"/>
  <c r="BU193" s="1"/>
  <c r="CW193"/>
  <c r="BY193" s="1"/>
  <c r="BF193"/>
  <c r="CD193" s="1"/>
  <c r="BJ193"/>
  <c r="CH193" s="1"/>
  <c r="BN193"/>
  <c r="CL193" s="1"/>
  <c r="CP193"/>
  <c r="BR193" s="1"/>
  <c r="CT193"/>
  <c r="BV193" s="1"/>
  <c r="CX193"/>
  <c r="BZ193" s="1"/>
  <c r="F193"/>
  <c r="AD193" s="1"/>
  <c r="J193"/>
  <c r="AH193" s="1"/>
  <c r="N193"/>
  <c r="AL193" s="1"/>
  <c r="AO193"/>
  <c r="Q193" s="1"/>
  <c r="AS193"/>
  <c r="U193" s="1"/>
  <c r="AW193"/>
  <c r="Y193" s="1"/>
  <c r="G193"/>
  <c r="AE193" s="1"/>
  <c r="K193"/>
  <c r="AI193" s="1"/>
  <c r="O193"/>
  <c r="AM193" s="1"/>
  <c r="AP193"/>
  <c r="R193" s="1"/>
  <c r="AT193"/>
  <c r="V193" s="1"/>
  <c r="AX193"/>
  <c r="Z193" s="1"/>
  <c r="I193"/>
  <c r="AG193" s="1"/>
  <c r="AN193"/>
  <c r="P193" s="1"/>
  <c r="AV193"/>
  <c r="X193" s="1"/>
  <c r="L193"/>
  <c r="AJ193" s="1"/>
  <c r="AQ193"/>
  <c r="S193" s="1"/>
  <c r="AY193"/>
  <c r="AA193" s="1"/>
  <c r="E193"/>
  <c r="AC193" s="1"/>
  <c r="M193"/>
  <c r="AK193" s="1"/>
  <c r="AR193"/>
  <c r="T193" s="1"/>
  <c r="H193"/>
  <c r="AF193" s="1"/>
  <c r="AB193"/>
  <c r="AU193"/>
  <c r="W193" s="1"/>
  <c r="D189"/>
  <c r="BD189"/>
  <c r="CB189" s="1"/>
  <c r="BH189"/>
  <c r="CF189" s="1"/>
  <c r="BL189"/>
  <c r="CJ189" s="1"/>
  <c r="CN189"/>
  <c r="BP189" s="1"/>
  <c r="CR189"/>
  <c r="BT189" s="1"/>
  <c r="CV189"/>
  <c r="BX189" s="1"/>
  <c r="BE189"/>
  <c r="CC189" s="1"/>
  <c r="BI189"/>
  <c r="CG189" s="1"/>
  <c r="BM189"/>
  <c r="CK189" s="1"/>
  <c r="CO189"/>
  <c r="BQ189" s="1"/>
  <c r="CS189"/>
  <c r="BU189" s="1"/>
  <c r="CW189"/>
  <c r="BY189" s="1"/>
  <c r="BF189"/>
  <c r="CD189" s="1"/>
  <c r="BJ189"/>
  <c r="CH189" s="1"/>
  <c r="BN189"/>
  <c r="CL189" s="1"/>
  <c r="CP189"/>
  <c r="BR189" s="1"/>
  <c r="CT189"/>
  <c r="BV189" s="1"/>
  <c r="CX189"/>
  <c r="BZ189" s="1"/>
  <c r="BC189"/>
  <c r="CA189" s="1"/>
  <c r="BG189"/>
  <c r="CE189" s="1"/>
  <c r="BK189"/>
  <c r="CI189" s="1"/>
  <c r="CM189"/>
  <c r="BO189" s="1"/>
  <c r="CQ189"/>
  <c r="BS189" s="1"/>
  <c r="CU189"/>
  <c r="BW189" s="1"/>
  <c r="E189"/>
  <c r="AC189" s="1"/>
  <c r="G189"/>
  <c r="AE189" s="1"/>
  <c r="K189"/>
  <c r="AI189" s="1"/>
  <c r="O189"/>
  <c r="AM189" s="1"/>
  <c r="AP189"/>
  <c r="R189" s="1"/>
  <c r="AT189"/>
  <c r="V189" s="1"/>
  <c r="AX189"/>
  <c r="Z189" s="1"/>
  <c r="H189"/>
  <c r="AF189" s="1"/>
  <c r="L189"/>
  <c r="AJ189" s="1"/>
  <c r="AB189"/>
  <c r="AQ189"/>
  <c r="S189" s="1"/>
  <c r="AU189"/>
  <c r="W189" s="1"/>
  <c r="AY189"/>
  <c r="AA189" s="1"/>
  <c r="J189"/>
  <c r="AH189" s="1"/>
  <c r="AO189"/>
  <c r="Q189" s="1"/>
  <c r="AW189"/>
  <c r="Y189" s="1"/>
  <c r="M189"/>
  <c r="AK189" s="1"/>
  <c r="AR189"/>
  <c r="T189" s="1"/>
  <c r="F189"/>
  <c r="AD189" s="1"/>
  <c r="N189"/>
  <c r="AL189" s="1"/>
  <c r="AS189"/>
  <c r="U189" s="1"/>
  <c r="I189"/>
  <c r="AG189" s="1"/>
  <c r="AN189"/>
  <c r="P189" s="1"/>
  <c r="AV189"/>
  <c r="X189" s="1"/>
  <c r="D185"/>
  <c r="BD185"/>
  <c r="CB185" s="1"/>
  <c r="BH185"/>
  <c r="CF185" s="1"/>
  <c r="BL185"/>
  <c r="CJ185" s="1"/>
  <c r="CN185"/>
  <c r="BP185" s="1"/>
  <c r="CR185"/>
  <c r="BT185" s="1"/>
  <c r="CV185"/>
  <c r="BX185" s="1"/>
  <c r="BE185"/>
  <c r="CC185" s="1"/>
  <c r="BI185"/>
  <c r="CG185" s="1"/>
  <c r="BM185"/>
  <c r="CK185" s="1"/>
  <c r="CO185"/>
  <c r="BQ185" s="1"/>
  <c r="CS185"/>
  <c r="BU185" s="1"/>
  <c r="CW185"/>
  <c r="BY185" s="1"/>
  <c r="BF185"/>
  <c r="CD185" s="1"/>
  <c r="BJ185"/>
  <c r="CH185" s="1"/>
  <c r="BN185"/>
  <c r="CL185" s="1"/>
  <c r="CP185"/>
  <c r="BR185" s="1"/>
  <c r="CT185"/>
  <c r="BV185" s="1"/>
  <c r="CX185"/>
  <c r="BZ185" s="1"/>
  <c r="BC185"/>
  <c r="CA185" s="1"/>
  <c r="BG185"/>
  <c r="CE185" s="1"/>
  <c r="BK185"/>
  <c r="CI185" s="1"/>
  <c r="CM185"/>
  <c r="BO185" s="1"/>
  <c r="CQ185"/>
  <c r="BS185" s="1"/>
  <c r="CU185"/>
  <c r="BW185" s="1"/>
  <c r="G185"/>
  <c r="AE185" s="1"/>
  <c r="K185"/>
  <c r="AI185" s="1"/>
  <c r="O185"/>
  <c r="AM185" s="1"/>
  <c r="AP185"/>
  <c r="R185" s="1"/>
  <c r="AT185"/>
  <c r="V185" s="1"/>
  <c r="AX185"/>
  <c r="Z185" s="1"/>
  <c r="H185"/>
  <c r="AF185" s="1"/>
  <c r="L185"/>
  <c r="AJ185" s="1"/>
  <c r="AB185"/>
  <c r="AQ185"/>
  <c r="S185" s="1"/>
  <c r="AU185"/>
  <c r="W185" s="1"/>
  <c r="AY185"/>
  <c r="AA185" s="1"/>
  <c r="E185"/>
  <c r="AC185" s="1"/>
  <c r="I185"/>
  <c r="AG185" s="1"/>
  <c r="M185"/>
  <c r="AK185" s="1"/>
  <c r="AN185"/>
  <c r="P185" s="1"/>
  <c r="AR185"/>
  <c r="T185" s="1"/>
  <c r="AV185"/>
  <c r="X185" s="1"/>
  <c r="F185"/>
  <c r="AD185" s="1"/>
  <c r="J185"/>
  <c r="AH185" s="1"/>
  <c r="N185"/>
  <c r="AL185" s="1"/>
  <c r="AO185"/>
  <c r="Q185" s="1"/>
  <c r="AS185"/>
  <c r="U185" s="1"/>
  <c r="AW185"/>
  <c r="Y185" s="1"/>
  <c r="D181"/>
  <c r="BF181"/>
  <c r="CD181" s="1"/>
  <c r="BJ181"/>
  <c r="CH181" s="1"/>
  <c r="BN181"/>
  <c r="CL181" s="1"/>
  <c r="CP181"/>
  <c r="BR181" s="1"/>
  <c r="CT181"/>
  <c r="BV181" s="1"/>
  <c r="CX181"/>
  <c r="BZ181" s="1"/>
  <c r="BC181"/>
  <c r="CA181" s="1"/>
  <c r="BG181"/>
  <c r="CE181" s="1"/>
  <c r="BK181"/>
  <c r="CI181" s="1"/>
  <c r="CM181"/>
  <c r="BO181" s="1"/>
  <c r="CQ181"/>
  <c r="BS181" s="1"/>
  <c r="CU181"/>
  <c r="BW181" s="1"/>
  <c r="BD181"/>
  <c r="CB181" s="1"/>
  <c r="BH181"/>
  <c r="CF181" s="1"/>
  <c r="BL181"/>
  <c r="CJ181" s="1"/>
  <c r="CN181"/>
  <c r="BP181" s="1"/>
  <c r="CR181"/>
  <c r="BT181" s="1"/>
  <c r="CV181"/>
  <c r="BX181" s="1"/>
  <c r="BE181"/>
  <c r="CC181" s="1"/>
  <c r="BI181"/>
  <c r="CG181" s="1"/>
  <c r="BM181"/>
  <c r="CK181" s="1"/>
  <c r="CO181"/>
  <c r="BQ181" s="1"/>
  <c r="CS181"/>
  <c r="BU181" s="1"/>
  <c r="CW181"/>
  <c r="BY181" s="1"/>
  <c r="E181"/>
  <c r="AC181" s="1"/>
  <c r="I181"/>
  <c r="AG181" s="1"/>
  <c r="M181"/>
  <c r="AK181" s="1"/>
  <c r="AN181"/>
  <c r="P181" s="1"/>
  <c r="AR181"/>
  <c r="T181" s="1"/>
  <c r="AV181"/>
  <c r="X181" s="1"/>
  <c r="F181"/>
  <c r="AD181" s="1"/>
  <c r="J181"/>
  <c r="AH181" s="1"/>
  <c r="N181"/>
  <c r="AL181" s="1"/>
  <c r="AO181"/>
  <c r="Q181" s="1"/>
  <c r="AS181"/>
  <c r="U181" s="1"/>
  <c r="AW181"/>
  <c r="Y181" s="1"/>
  <c r="G181"/>
  <c r="AE181" s="1"/>
  <c r="K181"/>
  <c r="AI181" s="1"/>
  <c r="O181"/>
  <c r="AM181" s="1"/>
  <c r="AP181"/>
  <c r="R181" s="1"/>
  <c r="AT181"/>
  <c r="V181" s="1"/>
  <c r="AX181"/>
  <c r="Z181" s="1"/>
  <c r="H181"/>
  <c r="AF181" s="1"/>
  <c r="L181"/>
  <c r="AJ181" s="1"/>
  <c r="AB181"/>
  <c r="AQ181"/>
  <c r="S181" s="1"/>
  <c r="AU181"/>
  <c r="W181" s="1"/>
  <c r="AY181"/>
  <c r="AA181" s="1"/>
  <c r="D177"/>
  <c r="BD177"/>
  <c r="CB177" s="1"/>
  <c r="BH177"/>
  <c r="CF177" s="1"/>
  <c r="BL177"/>
  <c r="CJ177" s="1"/>
  <c r="CM177"/>
  <c r="BO177" s="1"/>
  <c r="CQ177"/>
  <c r="BS177" s="1"/>
  <c r="CU177"/>
  <c r="BW177" s="1"/>
  <c r="BE177"/>
  <c r="CC177" s="1"/>
  <c r="BI177"/>
  <c r="CG177" s="1"/>
  <c r="BM177"/>
  <c r="CK177" s="1"/>
  <c r="CN177"/>
  <c r="BP177" s="1"/>
  <c r="CR177"/>
  <c r="BT177" s="1"/>
  <c r="CV177"/>
  <c r="BX177" s="1"/>
  <c r="BF177"/>
  <c r="CD177" s="1"/>
  <c r="BJ177"/>
  <c r="CH177" s="1"/>
  <c r="BN177"/>
  <c r="CL177" s="1"/>
  <c r="CO177"/>
  <c r="BQ177" s="1"/>
  <c r="CS177"/>
  <c r="BU177" s="1"/>
  <c r="CW177"/>
  <c r="BY177" s="1"/>
  <c r="BC177"/>
  <c r="CA177" s="1"/>
  <c r="BG177"/>
  <c r="CE177" s="1"/>
  <c r="BK177"/>
  <c r="CI177" s="1"/>
  <c r="CP177"/>
  <c r="BR177" s="1"/>
  <c r="CT177"/>
  <c r="BV177" s="1"/>
  <c r="CX177"/>
  <c r="BZ177" s="1"/>
  <c r="F177"/>
  <c r="AD177" s="1"/>
  <c r="J177"/>
  <c r="AH177" s="1"/>
  <c r="N177"/>
  <c r="AL177" s="1"/>
  <c r="AO177"/>
  <c r="Q177" s="1"/>
  <c r="AS177"/>
  <c r="U177" s="1"/>
  <c r="AW177"/>
  <c r="Y177" s="1"/>
  <c r="G177"/>
  <c r="AE177" s="1"/>
  <c r="K177"/>
  <c r="AI177" s="1"/>
  <c r="O177"/>
  <c r="AM177" s="1"/>
  <c r="AP177"/>
  <c r="R177" s="1"/>
  <c r="AT177"/>
  <c r="V177" s="1"/>
  <c r="AX177"/>
  <c r="Z177" s="1"/>
  <c r="H177"/>
  <c r="AF177" s="1"/>
  <c r="L177"/>
  <c r="AJ177" s="1"/>
  <c r="AB177"/>
  <c r="AQ177"/>
  <c r="S177" s="1"/>
  <c r="AU177"/>
  <c r="W177" s="1"/>
  <c r="AY177"/>
  <c r="AA177" s="1"/>
  <c r="E177"/>
  <c r="AC177" s="1"/>
  <c r="I177"/>
  <c r="AG177" s="1"/>
  <c r="M177"/>
  <c r="AK177" s="1"/>
  <c r="AN177"/>
  <c r="P177" s="1"/>
  <c r="AR177"/>
  <c r="T177" s="1"/>
  <c r="AV177"/>
  <c r="X177" s="1"/>
  <c r="D173"/>
  <c r="BF173"/>
  <c r="CD173" s="1"/>
  <c r="BJ173"/>
  <c r="CH173" s="1"/>
  <c r="BN173"/>
  <c r="CL173" s="1"/>
  <c r="CP173"/>
  <c r="BR173" s="1"/>
  <c r="CT173"/>
  <c r="BV173" s="1"/>
  <c r="CX173"/>
  <c r="BZ173" s="1"/>
  <c r="BC173"/>
  <c r="CA173" s="1"/>
  <c r="BG173"/>
  <c r="CE173" s="1"/>
  <c r="BK173"/>
  <c r="CI173" s="1"/>
  <c r="CM173"/>
  <c r="BO173" s="1"/>
  <c r="CQ173"/>
  <c r="BS173" s="1"/>
  <c r="CU173"/>
  <c r="BW173" s="1"/>
  <c r="BD173"/>
  <c r="CB173" s="1"/>
  <c r="BH173"/>
  <c r="CF173" s="1"/>
  <c r="BL173"/>
  <c r="CJ173" s="1"/>
  <c r="CN173"/>
  <c r="BP173" s="1"/>
  <c r="CR173"/>
  <c r="BT173" s="1"/>
  <c r="CV173"/>
  <c r="BX173" s="1"/>
  <c r="BE173"/>
  <c r="CC173" s="1"/>
  <c r="BI173"/>
  <c r="CG173" s="1"/>
  <c r="BM173"/>
  <c r="CK173" s="1"/>
  <c r="CO173"/>
  <c r="BQ173" s="1"/>
  <c r="CS173"/>
  <c r="BU173" s="1"/>
  <c r="CW173"/>
  <c r="BY173" s="1"/>
  <c r="G173"/>
  <c r="AE173" s="1"/>
  <c r="K173"/>
  <c r="AI173" s="1"/>
  <c r="O173"/>
  <c r="AM173" s="1"/>
  <c r="AP173"/>
  <c r="R173" s="1"/>
  <c r="AT173"/>
  <c r="V173" s="1"/>
  <c r="AX173"/>
  <c r="Z173" s="1"/>
  <c r="H173"/>
  <c r="AF173" s="1"/>
  <c r="L173"/>
  <c r="AJ173" s="1"/>
  <c r="AB173"/>
  <c r="AQ173"/>
  <c r="S173" s="1"/>
  <c r="AU173"/>
  <c r="W173" s="1"/>
  <c r="AY173"/>
  <c r="AA173" s="1"/>
  <c r="E173"/>
  <c r="AC173" s="1"/>
  <c r="I173"/>
  <c r="AG173" s="1"/>
  <c r="M173"/>
  <c r="AK173" s="1"/>
  <c r="AN173"/>
  <c r="P173" s="1"/>
  <c r="AR173"/>
  <c r="T173" s="1"/>
  <c r="AV173"/>
  <c r="X173" s="1"/>
  <c r="F173"/>
  <c r="AD173" s="1"/>
  <c r="J173"/>
  <c r="AH173" s="1"/>
  <c r="N173"/>
  <c r="AL173" s="1"/>
  <c r="AO173"/>
  <c r="Q173" s="1"/>
  <c r="AS173"/>
  <c r="U173" s="1"/>
  <c r="AW173"/>
  <c r="Y173" s="1"/>
  <c r="D169"/>
  <c r="BE169"/>
  <c r="CC169" s="1"/>
  <c r="BI169"/>
  <c r="CG169" s="1"/>
  <c r="BM169"/>
  <c r="CK169" s="1"/>
  <c r="CP169"/>
  <c r="BR169" s="1"/>
  <c r="CT169"/>
  <c r="BV169" s="1"/>
  <c r="CX169"/>
  <c r="BZ169" s="1"/>
  <c r="BF169"/>
  <c r="CD169" s="1"/>
  <c r="BJ169"/>
  <c r="CH169" s="1"/>
  <c r="BN169"/>
  <c r="CL169" s="1"/>
  <c r="CM169"/>
  <c r="BO169" s="1"/>
  <c r="CQ169"/>
  <c r="BS169" s="1"/>
  <c r="CU169"/>
  <c r="BW169" s="1"/>
  <c r="BC169"/>
  <c r="CA169" s="1"/>
  <c r="BG169"/>
  <c r="CE169" s="1"/>
  <c r="BK169"/>
  <c r="CI169" s="1"/>
  <c r="CN169"/>
  <c r="BP169" s="1"/>
  <c r="CR169"/>
  <c r="BT169" s="1"/>
  <c r="CV169"/>
  <c r="BX169" s="1"/>
  <c r="BD169"/>
  <c r="CB169" s="1"/>
  <c r="BH169"/>
  <c r="CF169" s="1"/>
  <c r="BL169"/>
  <c r="CJ169" s="1"/>
  <c r="CO169"/>
  <c r="BQ169" s="1"/>
  <c r="CS169"/>
  <c r="BU169" s="1"/>
  <c r="CW169"/>
  <c r="BY169" s="1"/>
  <c r="G169"/>
  <c r="AE169" s="1"/>
  <c r="K169"/>
  <c r="AI169" s="1"/>
  <c r="O169"/>
  <c r="AM169" s="1"/>
  <c r="AP169"/>
  <c r="R169" s="1"/>
  <c r="AT169"/>
  <c r="V169" s="1"/>
  <c r="AX169"/>
  <c r="Z169" s="1"/>
  <c r="H169"/>
  <c r="AF169" s="1"/>
  <c r="L169"/>
  <c r="AJ169" s="1"/>
  <c r="AB169"/>
  <c r="AQ169"/>
  <c r="S169" s="1"/>
  <c r="AU169"/>
  <c r="W169" s="1"/>
  <c r="AY169"/>
  <c r="AA169" s="1"/>
  <c r="E169"/>
  <c r="AC169" s="1"/>
  <c r="I169"/>
  <c r="AG169" s="1"/>
  <c r="M169"/>
  <c r="AK169" s="1"/>
  <c r="AN169"/>
  <c r="P169" s="1"/>
  <c r="AR169"/>
  <c r="T169" s="1"/>
  <c r="AV169"/>
  <c r="X169" s="1"/>
  <c r="F169"/>
  <c r="AD169" s="1"/>
  <c r="J169"/>
  <c r="AH169" s="1"/>
  <c r="N169"/>
  <c r="AL169" s="1"/>
  <c r="AO169"/>
  <c r="Q169" s="1"/>
  <c r="AS169"/>
  <c r="U169" s="1"/>
  <c r="AW169"/>
  <c r="Y169" s="1"/>
  <c r="D165"/>
  <c r="BC165"/>
  <c r="CA165" s="1"/>
  <c r="BG165"/>
  <c r="CE165" s="1"/>
  <c r="BK165"/>
  <c r="CI165" s="1"/>
  <c r="CM165"/>
  <c r="BO165" s="1"/>
  <c r="CQ165"/>
  <c r="BS165" s="1"/>
  <c r="CU165"/>
  <c r="BW165" s="1"/>
  <c r="BD165"/>
  <c r="CB165" s="1"/>
  <c r="BH165"/>
  <c r="CF165" s="1"/>
  <c r="BL165"/>
  <c r="CJ165" s="1"/>
  <c r="CN165"/>
  <c r="BP165" s="1"/>
  <c r="CR165"/>
  <c r="BT165" s="1"/>
  <c r="CV165"/>
  <c r="BX165" s="1"/>
  <c r="BE165"/>
  <c r="CC165" s="1"/>
  <c r="BI165"/>
  <c r="CG165" s="1"/>
  <c r="BM165"/>
  <c r="CK165" s="1"/>
  <c r="CO165"/>
  <c r="BQ165" s="1"/>
  <c r="CS165"/>
  <c r="BU165" s="1"/>
  <c r="CW165"/>
  <c r="BY165" s="1"/>
  <c r="BF165"/>
  <c r="CD165" s="1"/>
  <c r="BJ165"/>
  <c r="CH165" s="1"/>
  <c r="BN165"/>
  <c r="CL165" s="1"/>
  <c r="CP165"/>
  <c r="BR165" s="1"/>
  <c r="CT165"/>
  <c r="BV165" s="1"/>
  <c r="CX165"/>
  <c r="BZ165" s="1"/>
  <c r="H165"/>
  <c r="AF165" s="1"/>
  <c r="L165"/>
  <c r="AJ165" s="1"/>
  <c r="AB165"/>
  <c r="AP165"/>
  <c r="R165" s="1"/>
  <c r="AT165"/>
  <c r="V165" s="1"/>
  <c r="AX165"/>
  <c r="Z165" s="1"/>
  <c r="E165"/>
  <c r="AC165" s="1"/>
  <c r="I165"/>
  <c r="AG165" s="1"/>
  <c r="M165"/>
  <c r="AK165" s="1"/>
  <c r="AQ165"/>
  <c r="S165" s="1"/>
  <c r="AU165"/>
  <c r="W165" s="1"/>
  <c r="AY165"/>
  <c r="AA165" s="1"/>
  <c r="F165"/>
  <c r="AD165" s="1"/>
  <c r="J165"/>
  <c r="AH165" s="1"/>
  <c r="N165"/>
  <c r="AL165" s="1"/>
  <c r="AN165"/>
  <c r="P165" s="1"/>
  <c r="AR165"/>
  <c r="T165" s="1"/>
  <c r="AV165"/>
  <c r="X165" s="1"/>
  <c r="G165"/>
  <c r="AE165" s="1"/>
  <c r="K165"/>
  <c r="AI165" s="1"/>
  <c r="O165"/>
  <c r="AM165" s="1"/>
  <c r="AO165"/>
  <c r="Q165" s="1"/>
  <c r="AS165"/>
  <c r="U165" s="1"/>
  <c r="AW165"/>
  <c r="Y165" s="1"/>
  <c r="D240"/>
  <c r="BC240"/>
  <c r="CA240" s="1"/>
  <c r="BG240"/>
  <c r="CE240" s="1"/>
  <c r="BK240"/>
  <c r="CI240" s="1"/>
  <c r="CM240"/>
  <c r="BO240" s="1"/>
  <c r="CQ240"/>
  <c r="BS240" s="1"/>
  <c r="CU240"/>
  <c r="BW240" s="1"/>
  <c r="BD240"/>
  <c r="CB240" s="1"/>
  <c r="BH240"/>
  <c r="CF240" s="1"/>
  <c r="BL240"/>
  <c r="CJ240" s="1"/>
  <c r="CN240"/>
  <c r="BP240" s="1"/>
  <c r="CR240"/>
  <c r="BT240" s="1"/>
  <c r="CV240"/>
  <c r="BX240" s="1"/>
  <c r="BE240"/>
  <c r="CC240" s="1"/>
  <c r="BI240"/>
  <c r="CG240" s="1"/>
  <c r="BM240"/>
  <c r="CK240" s="1"/>
  <c r="CO240"/>
  <c r="BQ240" s="1"/>
  <c r="CS240"/>
  <c r="BU240" s="1"/>
  <c r="CW240"/>
  <c r="BY240" s="1"/>
  <c r="BF240"/>
  <c r="CD240" s="1"/>
  <c r="BJ240"/>
  <c r="CH240" s="1"/>
  <c r="BN240"/>
  <c r="CL240" s="1"/>
  <c r="CP240"/>
  <c r="BR240" s="1"/>
  <c r="CT240"/>
  <c r="BV240" s="1"/>
  <c r="CX240"/>
  <c r="BZ240" s="1"/>
  <c r="F240"/>
  <c r="AD240" s="1"/>
  <c r="J240"/>
  <c r="AH240" s="1"/>
  <c r="N240"/>
  <c r="AL240" s="1"/>
  <c r="AN240"/>
  <c r="P240" s="1"/>
  <c r="AR240"/>
  <c r="T240" s="1"/>
  <c r="AV240"/>
  <c r="X240" s="1"/>
  <c r="G240"/>
  <c r="AE240" s="1"/>
  <c r="K240"/>
  <c r="AI240" s="1"/>
  <c r="O240"/>
  <c r="AM240" s="1"/>
  <c r="AO240"/>
  <c r="Q240" s="1"/>
  <c r="AS240"/>
  <c r="U240" s="1"/>
  <c r="AW240"/>
  <c r="Y240" s="1"/>
  <c r="H240"/>
  <c r="AF240" s="1"/>
  <c r="L240"/>
  <c r="AJ240" s="1"/>
  <c r="AB240"/>
  <c r="AP240"/>
  <c r="R240" s="1"/>
  <c r="AT240"/>
  <c r="V240" s="1"/>
  <c r="AX240"/>
  <c r="Z240" s="1"/>
  <c r="E240"/>
  <c r="AC240" s="1"/>
  <c r="I240"/>
  <c r="AG240" s="1"/>
  <c r="M240"/>
  <c r="AK240" s="1"/>
  <c r="AQ240"/>
  <c r="S240" s="1"/>
  <c r="AU240"/>
  <c r="W240" s="1"/>
  <c r="AY240"/>
  <c r="AA240" s="1"/>
  <c r="D236"/>
  <c r="BF236"/>
  <c r="CD236" s="1"/>
  <c r="BJ236"/>
  <c r="CH236" s="1"/>
  <c r="BN236"/>
  <c r="CL236" s="1"/>
  <c r="BC236"/>
  <c r="CA236" s="1"/>
  <c r="BG236"/>
  <c r="CE236" s="1"/>
  <c r="BK236"/>
  <c r="CI236" s="1"/>
  <c r="BH236"/>
  <c r="CF236" s="1"/>
  <c r="CM236"/>
  <c r="BO236" s="1"/>
  <c r="CQ236"/>
  <c r="BS236" s="1"/>
  <c r="CU236"/>
  <c r="BW236" s="1"/>
  <c r="BI236"/>
  <c r="CG236" s="1"/>
  <c r="CN236"/>
  <c r="BP236" s="1"/>
  <c r="CR236"/>
  <c r="BT236" s="1"/>
  <c r="CV236"/>
  <c r="BX236" s="1"/>
  <c r="BD236"/>
  <c r="CB236" s="1"/>
  <c r="BL236"/>
  <c r="CJ236" s="1"/>
  <c r="CO236"/>
  <c r="BQ236" s="1"/>
  <c r="CS236"/>
  <c r="BU236" s="1"/>
  <c r="CW236"/>
  <c r="BY236" s="1"/>
  <c r="BE236"/>
  <c r="CC236" s="1"/>
  <c r="BM236"/>
  <c r="CK236" s="1"/>
  <c r="CP236"/>
  <c r="BR236" s="1"/>
  <c r="CT236"/>
  <c r="BV236" s="1"/>
  <c r="CX236"/>
  <c r="BZ236" s="1"/>
  <c r="G236"/>
  <c r="AE236" s="1"/>
  <c r="K236"/>
  <c r="AI236" s="1"/>
  <c r="O236"/>
  <c r="AM236" s="1"/>
  <c r="AP236"/>
  <c r="R236" s="1"/>
  <c r="AT236"/>
  <c r="V236" s="1"/>
  <c r="AX236"/>
  <c r="Z236" s="1"/>
  <c r="H236"/>
  <c r="AF236" s="1"/>
  <c r="L236"/>
  <c r="AJ236" s="1"/>
  <c r="AB236"/>
  <c r="AQ236"/>
  <c r="S236" s="1"/>
  <c r="AU236"/>
  <c r="W236" s="1"/>
  <c r="AY236"/>
  <c r="AA236" s="1"/>
  <c r="E236"/>
  <c r="AC236" s="1"/>
  <c r="I236"/>
  <c r="AG236" s="1"/>
  <c r="M236"/>
  <c r="AK236" s="1"/>
  <c r="AN236"/>
  <c r="P236" s="1"/>
  <c r="AR236"/>
  <c r="T236" s="1"/>
  <c r="AV236"/>
  <c r="X236" s="1"/>
  <c r="F236"/>
  <c r="AD236" s="1"/>
  <c r="J236"/>
  <c r="AH236" s="1"/>
  <c r="N236"/>
  <c r="AL236" s="1"/>
  <c r="AO236"/>
  <c r="Q236" s="1"/>
  <c r="AS236"/>
  <c r="U236" s="1"/>
  <c r="AW236"/>
  <c r="Y236" s="1"/>
  <c r="D232"/>
  <c r="BD232"/>
  <c r="CB232" s="1"/>
  <c r="BH232"/>
  <c r="CF232" s="1"/>
  <c r="BL232"/>
  <c r="CJ232" s="1"/>
  <c r="BE232"/>
  <c r="CC232" s="1"/>
  <c r="BI232"/>
  <c r="CG232" s="1"/>
  <c r="BM232"/>
  <c r="CK232" s="1"/>
  <c r="BF232"/>
  <c r="CD232" s="1"/>
  <c r="BJ232"/>
  <c r="CH232" s="1"/>
  <c r="BN232"/>
  <c r="CL232" s="1"/>
  <c r="CP232"/>
  <c r="BR232" s="1"/>
  <c r="CT232"/>
  <c r="BV232" s="1"/>
  <c r="CX232"/>
  <c r="BZ232" s="1"/>
  <c r="BC232"/>
  <c r="CA232" s="1"/>
  <c r="BG232"/>
  <c r="CE232" s="1"/>
  <c r="BK232"/>
  <c r="CI232" s="1"/>
  <c r="CM232"/>
  <c r="BO232" s="1"/>
  <c r="CQ232"/>
  <c r="BS232" s="1"/>
  <c r="CU232"/>
  <c r="BW232" s="1"/>
  <c r="CR232"/>
  <c r="BT232" s="1"/>
  <c r="CS232"/>
  <c r="BU232" s="1"/>
  <c r="CN232"/>
  <c r="BP232" s="1"/>
  <c r="CV232"/>
  <c r="BX232" s="1"/>
  <c r="CO232"/>
  <c r="BQ232" s="1"/>
  <c r="CW232"/>
  <c r="BY232" s="1"/>
  <c r="E232"/>
  <c r="AC232" s="1"/>
  <c r="I232"/>
  <c r="AG232" s="1"/>
  <c r="M232"/>
  <c r="AK232" s="1"/>
  <c r="AQ232"/>
  <c r="S232" s="1"/>
  <c r="AU232"/>
  <c r="W232" s="1"/>
  <c r="AY232"/>
  <c r="AA232" s="1"/>
  <c r="F232"/>
  <c r="AD232" s="1"/>
  <c r="J232"/>
  <c r="AH232" s="1"/>
  <c r="N232"/>
  <c r="AL232" s="1"/>
  <c r="AN232"/>
  <c r="P232" s="1"/>
  <c r="AR232"/>
  <c r="T232" s="1"/>
  <c r="AV232"/>
  <c r="X232" s="1"/>
  <c r="G232"/>
  <c r="AE232" s="1"/>
  <c r="K232"/>
  <c r="AI232" s="1"/>
  <c r="O232"/>
  <c r="AM232" s="1"/>
  <c r="AO232"/>
  <c r="Q232" s="1"/>
  <c r="AS232"/>
  <c r="U232" s="1"/>
  <c r="AW232"/>
  <c r="Y232" s="1"/>
  <c r="H232"/>
  <c r="AF232" s="1"/>
  <c r="L232"/>
  <c r="AJ232" s="1"/>
  <c r="AB232"/>
  <c r="AP232"/>
  <c r="R232" s="1"/>
  <c r="AT232"/>
  <c r="V232" s="1"/>
  <c r="AX232"/>
  <c r="Z232" s="1"/>
  <c r="D228"/>
  <c r="BD228"/>
  <c r="CB228" s="1"/>
  <c r="BH228"/>
  <c r="CF228" s="1"/>
  <c r="BL228"/>
  <c r="CJ228" s="1"/>
  <c r="CN228"/>
  <c r="BP228" s="1"/>
  <c r="CR228"/>
  <c r="BT228" s="1"/>
  <c r="CV228"/>
  <c r="BX228" s="1"/>
  <c r="BE228"/>
  <c r="CC228" s="1"/>
  <c r="BI228"/>
  <c r="CG228" s="1"/>
  <c r="BM228"/>
  <c r="CK228" s="1"/>
  <c r="CO228"/>
  <c r="BQ228" s="1"/>
  <c r="CS228"/>
  <c r="BU228" s="1"/>
  <c r="CW228"/>
  <c r="BY228" s="1"/>
  <c r="BF228"/>
  <c r="CD228" s="1"/>
  <c r="BJ228"/>
  <c r="CH228" s="1"/>
  <c r="BN228"/>
  <c r="CL228" s="1"/>
  <c r="CP228"/>
  <c r="BR228" s="1"/>
  <c r="CT228"/>
  <c r="BV228" s="1"/>
  <c r="CX228"/>
  <c r="BZ228" s="1"/>
  <c r="BC228"/>
  <c r="CA228" s="1"/>
  <c r="BG228"/>
  <c r="CE228" s="1"/>
  <c r="BK228"/>
  <c r="CI228" s="1"/>
  <c r="CM228"/>
  <c r="BO228" s="1"/>
  <c r="CQ228"/>
  <c r="BS228" s="1"/>
  <c r="CU228"/>
  <c r="BW228" s="1"/>
  <c r="E228"/>
  <c r="AC228" s="1"/>
  <c r="I228"/>
  <c r="AG228" s="1"/>
  <c r="M228"/>
  <c r="AK228" s="1"/>
  <c r="AN228"/>
  <c r="P228" s="1"/>
  <c r="AR228"/>
  <c r="T228" s="1"/>
  <c r="AV228"/>
  <c r="X228" s="1"/>
  <c r="F228"/>
  <c r="AD228" s="1"/>
  <c r="J228"/>
  <c r="AH228" s="1"/>
  <c r="N228"/>
  <c r="AL228" s="1"/>
  <c r="AO228"/>
  <c r="Q228" s="1"/>
  <c r="AS228"/>
  <c r="U228" s="1"/>
  <c r="AW228"/>
  <c r="Y228" s="1"/>
  <c r="G228"/>
  <c r="AE228" s="1"/>
  <c r="K228"/>
  <c r="AI228" s="1"/>
  <c r="O228"/>
  <c r="AM228" s="1"/>
  <c r="AP228"/>
  <c r="R228" s="1"/>
  <c r="AT228"/>
  <c r="V228" s="1"/>
  <c r="AX228"/>
  <c r="Z228" s="1"/>
  <c r="H228"/>
  <c r="AF228" s="1"/>
  <c r="L228"/>
  <c r="AJ228" s="1"/>
  <c r="AB228"/>
  <c r="AQ228"/>
  <c r="S228" s="1"/>
  <c r="AU228"/>
  <c r="W228" s="1"/>
  <c r="AY228"/>
  <c r="AA228" s="1"/>
  <c r="AN224"/>
  <c r="P224" s="1"/>
  <c r="AR224"/>
  <c r="T224" s="1"/>
  <c r="AV224"/>
  <c r="X224" s="1"/>
  <c r="G224"/>
  <c r="AE224" s="1"/>
  <c r="AW224"/>
  <c r="Y224" s="1"/>
  <c r="H224"/>
  <c r="AF224" s="1"/>
  <c r="L224"/>
  <c r="AJ224" s="1"/>
  <c r="AB224"/>
  <c r="I224"/>
  <c r="AG224" s="1"/>
  <c r="M224"/>
  <c r="AK224" s="1"/>
  <c r="AQ224"/>
  <c r="S224" s="1"/>
  <c r="AU224"/>
  <c r="W224" s="1"/>
  <c r="D220"/>
  <c r="BC220"/>
  <c r="CA220" s="1"/>
  <c r="BG220"/>
  <c r="CE220" s="1"/>
  <c r="BK220"/>
  <c r="CI220" s="1"/>
  <c r="CM220"/>
  <c r="BO220" s="1"/>
  <c r="CQ220"/>
  <c r="BS220" s="1"/>
  <c r="CU220"/>
  <c r="BW220" s="1"/>
  <c r="BD220"/>
  <c r="CB220" s="1"/>
  <c r="BH220"/>
  <c r="CF220" s="1"/>
  <c r="BL220"/>
  <c r="CJ220" s="1"/>
  <c r="CN220"/>
  <c r="BP220" s="1"/>
  <c r="CR220"/>
  <c r="BT220" s="1"/>
  <c r="CV220"/>
  <c r="BX220" s="1"/>
  <c r="BE220"/>
  <c r="CC220" s="1"/>
  <c r="BI220"/>
  <c r="CG220" s="1"/>
  <c r="BM220"/>
  <c r="CK220" s="1"/>
  <c r="CO220"/>
  <c r="BQ220" s="1"/>
  <c r="CS220"/>
  <c r="BU220" s="1"/>
  <c r="CW220"/>
  <c r="BY220" s="1"/>
  <c r="BF220"/>
  <c r="CD220" s="1"/>
  <c r="BJ220"/>
  <c r="CH220" s="1"/>
  <c r="BN220"/>
  <c r="CL220" s="1"/>
  <c r="CP220"/>
  <c r="BR220" s="1"/>
  <c r="CT220"/>
  <c r="BV220" s="1"/>
  <c r="CX220"/>
  <c r="BZ220" s="1"/>
  <c r="H220"/>
  <c r="AF220" s="1"/>
  <c r="L220"/>
  <c r="AJ220" s="1"/>
  <c r="AB220"/>
  <c r="AP220"/>
  <c r="R220" s="1"/>
  <c r="AT220"/>
  <c r="V220" s="1"/>
  <c r="AX220"/>
  <c r="Z220" s="1"/>
  <c r="E220"/>
  <c r="AC220" s="1"/>
  <c r="I220"/>
  <c r="AG220" s="1"/>
  <c r="M220"/>
  <c r="AK220" s="1"/>
  <c r="AQ220"/>
  <c r="S220" s="1"/>
  <c r="AU220"/>
  <c r="W220" s="1"/>
  <c r="AY220"/>
  <c r="AA220" s="1"/>
  <c r="F220"/>
  <c r="AD220" s="1"/>
  <c r="J220"/>
  <c r="AH220" s="1"/>
  <c r="N220"/>
  <c r="AL220" s="1"/>
  <c r="AN220"/>
  <c r="P220" s="1"/>
  <c r="AR220"/>
  <c r="T220" s="1"/>
  <c r="AV220"/>
  <c r="X220" s="1"/>
  <c r="G220"/>
  <c r="AE220" s="1"/>
  <c r="K220"/>
  <c r="AI220" s="1"/>
  <c r="O220"/>
  <c r="AM220" s="1"/>
  <c r="AO220"/>
  <c r="Q220" s="1"/>
  <c r="AS220"/>
  <c r="U220" s="1"/>
  <c r="AW220"/>
  <c r="Y220" s="1"/>
  <c r="D216"/>
  <c r="BC216"/>
  <c r="CA216" s="1"/>
  <c r="BG216"/>
  <c r="CE216" s="1"/>
  <c r="BK216"/>
  <c r="CI216" s="1"/>
  <c r="CM216"/>
  <c r="BO216" s="1"/>
  <c r="CQ216"/>
  <c r="BS216" s="1"/>
  <c r="CU216"/>
  <c r="BW216" s="1"/>
  <c r="BD216"/>
  <c r="CB216" s="1"/>
  <c r="BH216"/>
  <c r="CF216" s="1"/>
  <c r="BL216"/>
  <c r="CJ216" s="1"/>
  <c r="CN216"/>
  <c r="BP216" s="1"/>
  <c r="CR216"/>
  <c r="BT216" s="1"/>
  <c r="CV216"/>
  <c r="BX216" s="1"/>
  <c r="BE216"/>
  <c r="CC216" s="1"/>
  <c r="BI216"/>
  <c r="CG216" s="1"/>
  <c r="BM216"/>
  <c r="CK216" s="1"/>
  <c r="CO216"/>
  <c r="BQ216" s="1"/>
  <c r="CS216"/>
  <c r="BU216" s="1"/>
  <c r="CW216"/>
  <c r="BY216" s="1"/>
  <c r="BF216"/>
  <c r="CD216" s="1"/>
  <c r="BJ216"/>
  <c r="CH216" s="1"/>
  <c r="BN216"/>
  <c r="CL216" s="1"/>
  <c r="CP216"/>
  <c r="BR216" s="1"/>
  <c r="CT216"/>
  <c r="BV216" s="1"/>
  <c r="CX216"/>
  <c r="BZ216" s="1"/>
  <c r="E216"/>
  <c r="AC216" s="1"/>
  <c r="I216"/>
  <c r="AG216" s="1"/>
  <c r="M216"/>
  <c r="AK216" s="1"/>
  <c r="AQ216"/>
  <c r="S216" s="1"/>
  <c r="AU216"/>
  <c r="W216" s="1"/>
  <c r="AY216"/>
  <c r="AA216" s="1"/>
  <c r="F216"/>
  <c r="AD216" s="1"/>
  <c r="J216"/>
  <c r="AH216" s="1"/>
  <c r="N216"/>
  <c r="AL216" s="1"/>
  <c r="AN216"/>
  <c r="P216" s="1"/>
  <c r="AR216"/>
  <c r="T216" s="1"/>
  <c r="AV216"/>
  <c r="X216" s="1"/>
  <c r="G216"/>
  <c r="AE216" s="1"/>
  <c r="K216"/>
  <c r="AI216" s="1"/>
  <c r="O216"/>
  <c r="AM216" s="1"/>
  <c r="AO216"/>
  <c r="Q216" s="1"/>
  <c r="AS216"/>
  <c r="U216" s="1"/>
  <c r="AW216"/>
  <c r="Y216" s="1"/>
  <c r="H216"/>
  <c r="AF216" s="1"/>
  <c r="L216"/>
  <c r="AJ216" s="1"/>
  <c r="AB216"/>
  <c r="AP216"/>
  <c r="R216" s="1"/>
  <c r="AT216"/>
  <c r="V216" s="1"/>
  <c r="AX216"/>
  <c r="Z216" s="1"/>
  <c r="D212"/>
  <c r="BE212"/>
  <c r="CC212" s="1"/>
  <c r="BI212"/>
  <c r="CG212" s="1"/>
  <c r="BM212"/>
  <c r="CK212" s="1"/>
  <c r="CO212"/>
  <c r="BQ212" s="1"/>
  <c r="CS212"/>
  <c r="BU212" s="1"/>
  <c r="CW212"/>
  <c r="BY212" s="1"/>
  <c r="BF212"/>
  <c r="CD212" s="1"/>
  <c r="BJ212"/>
  <c r="CH212" s="1"/>
  <c r="BN212"/>
  <c r="CL212" s="1"/>
  <c r="CP212"/>
  <c r="BR212" s="1"/>
  <c r="CT212"/>
  <c r="BV212" s="1"/>
  <c r="CX212"/>
  <c r="BZ212" s="1"/>
  <c r="BC212"/>
  <c r="CA212" s="1"/>
  <c r="BG212"/>
  <c r="CE212" s="1"/>
  <c r="BK212"/>
  <c r="CI212" s="1"/>
  <c r="CM212"/>
  <c r="BO212" s="1"/>
  <c r="CQ212"/>
  <c r="BS212" s="1"/>
  <c r="CU212"/>
  <c r="BW212" s="1"/>
  <c r="BD212"/>
  <c r="CB212" s="1"/>
  <c r="BH212"/>
  <c r="CF212" s="1"/>
  <c r="BL212"/>
  <c r="CJ212" s="1"/>
  <c r="CN212"/>
  <c r="BP212" s="1"/>
  <c r="CR212"/>
  <c r="BT212" s="1"/>
  <c r="CV212"/>
  <c r="BX212" s="1"/>
  <c r="E212"/>
  <c r="AC212" s="1"/>
  <c r="I212"/>
  <c r="AG212" s="1"/>
  <c r="M212"/>
  <c r="AK212" s="1"/>
  <c r="AN212"/>
  <c r="P212" s="1"/>
  <c r="AR212"/>
  <c r="T212" s="1"/>
  <c r="AV212"/>
  <c r="X212" s="1"/>
  <c r="F212"/>
  <c r="AD212" s="1"/>
  <c r="J212"/>
  <c r="AH212" s="1"/>
  <c r="N212"/>
  <c r="AL212" s="1"/>
  <c r="AO212"/>
  <c r="Q212" s="1"/>
  <c r="AS212"/>
  <c r="U212" s="1"/>
  <c r="AW212"/>
  <c r="Y212" s="1"/>
  <c r="G212"/>
  <c r="AE212" s="1"/>
  <c r="K212"/>
  <c r="AI212" s="1"/>
  <c r="O212"/>
  <c r="AM212" s="1"/>
  <c r="AP212"/>
  <c r="R212" s="1"/>
  <c r="AT212"/>
  <c r="V212" s="1"/>
  <c r="AX212"/>
  <c r="Z212" s="1"/>
  <c r="H212"/>
  <c r="AF212" s="1"/>
  <c r="L212"/>
  <c r="AJ212" s="1"/>
  <c r="AB212"/>
  <c r="AQ212"/>
  <c r="S212" s="1"/>
  <c r="AU212"/>
  <c r="W212" s="1"/>
  <c r="AY212"/>
  <c r="AA212" s="1"/>
  <c r="D208"/>
  <c r="BC208"/>
  <c r="CA208" s="1"/>
  <c r="BG208"/>
  <c r="CE208" s="1"/>
  <c r="BK208"/>
  <c r="CI208" s="1"/>
  <c r="CM208"/>
  <c r="BO208" s="1"/>
  <c r="CQ208"/>
  <c r="BS208" s="1"/>
  <c r="CU208"/>
  <c r="BW208" s="1"/>
  <c r="BD208"/>
  <c r="CB208" s="1"/>
  <c r="BH208"/>
  <c r="CF208" s="1"/>
  <c r="BL208"/>
  <c r="CJ208" s="1"/>
  <c r="CN208"/>
  <c r="BP208" s="1"/>
  <c r="CR208"/>
  <c r="BT208" s="1"/>
  <c r="CV208"/>
  <c r="BX208" s="1"/>
  <c r="BE208"/>
  <c r="CC208" s="1"/>
  <c r="BI208"/>
  <c r="CG208" s="1"/>
  <c r="BM208"/>
  <c r="CK208" s="1"/>
  <c r="CO208"/>
  <c r="BQ208" s="1"/>
  <c r="CS208"/>
  <c r="BU208" s="1"/>
  <c r="CW208"/>
  <c r="BY208" s="1"/>
  <c r="BF208"/>
  <c r="CD208" s="1"/>
  <c r="BJ208"/>
  <c r="CH208" s="1"/>
  <c r="BN208"/>
  <c r="CL208" s="1"/>
  <c r="CP208"/>
  <c r="BR208" s="1"/>
  <c r="CT208"/>
  <c r="BV208" s="1"/>
  <c r="CX208"/>
  <c r="BZ208" s="1"/>
  <c r="G208"/>
  <c r="AE208" s="1"/>
  <c r="K208"/>
  <c r="AI208" s="1"/>
  <c r="O208"/>
  <c r="AM208" s="1"/>
  <c r="AO208"/>
  <c r="Q208" s="1"/>
  <c r="AS208"/>
  <c r="U208" s="1"/>
  <c r="AW208"/>
  <c r="Y208" s="1"/>
  <c r="H208"/>
  <c r="AF208" s="1"/>
  <c r="L208"/>
  <c r="AJ208" s="1"/>
  <c r="AB208"/>
  <c r="AP208"/>
  <c r="R208" s="1"/>
  <c r="AT208"/>
  <c r="V208" s="1"/>
  <c r="AX208"/>
  <c r="Z208" s="1"/>
  <c r="E208"/>
  <c r="AC208" s="1"/>
  <c r="I208"/>
  <c r="AG208" s="1"/>
  <c r="M208"/>
  <c r="AK208" s="1"/>
  <c r="AQ208"/>
  <c r="S208" s="1"/>
  <c r="AU208"/>
  <c r="W208" s="1"/>
  <c r="AY208"/>
  <c r="AA208" s="1"/>
  <c r="F208"/>
  <c r="AD208" s="1"/>
  <c r="J208"/>
  <c r="AH208" s="1"/>
  <c r="N208"/>
  <c r="AL208" s="1"/>
  <c r="AN208"/>
  <c r="P208" s="1"/>
  <c r="AR208"/>
  <c r="T208" s="1"/>
  <c r="AV208"/>
  <c r="X208" s="1"/>
  <c r="D204"/>
  <c r="BC204"/>
  <c r="CA204" s="1"/>
  <c r="BG204"/>
  <c r="CE204" s="1"/>
  <c r="BK204"/>
  <c r="CI204" s="1"/>
  <c r="CM204"/>
  <c r="BO204" s="1"/>
  <c r="CQ204"/>
  <c r="BS204" s="1"/>
  <c r="CU204"/>
  <c r="BW204" s="1"/>
  <c r="BD204"/>
  <c r="CB204" s="1"/>
  <c r="BH204"/>
  <c r="CF204" s="1"/>
  <c r="BL204"/>
  <c r="CJ204" s="1"/>
  <c r="CN204"/>
  <c r="BP204" s="1"/>
  <c r="CR204"/>
  <c r="BT204" s="1"/>
  <c r="CV204"/>
  <c r="BX204" s="1"/>
  <c r="BE204"/>
  <c r="CC204" s="1"/>
  <c r="BI204"/>
  <c r="CG204" s="1"/>
  <c r="BM204"/>
  <c r="CK204" s="1"/>
  <c r="CO204"/>
  <c r="BQ204" s="1"/>
  <c r="CS204"/>
  <c r="BU204" s="1"/>
  <c r="CW204"/>
  <c r="BY204" s="1"/>
  <c r="BF204"/>
  <c r="CD204" s="1"/>
  <c r="BJ204"/>
  <c r="CH204" s="1"/>
  <c r="BN204"/>
  <c r="CL204" s="1"/>
  <c r="CP204"/>
  <c r="BR204" s="1"/>
  <c r="CT204"/>
  <c r="BV204" s="1"/>
  <c r="CX204"/>
  <c r="BZ204" s="1"/>
  <c r="E204"/>
  <c r="AC204" s="1"/>
  <c r="I204"/>
  <c r="AG204" s="1"/>
  <c r="M204"/>
  <c r="AK204" s="1"/>
  <c r="AQ204"/>
  <c r="S204" s="1"/>
  <c r="AU204"/>
  <c r="W204" s="1"/>
  <c r="AY204"/>
  <c r="AA204" s="1"/>
  <c r="F204"/>
  <c r="AD204" s="1"/>
  <c r="J204"/>
  <c r="AH204" s="1"/>
  <c r="N204"/>
  <c r="AL204" s="1"/>
  <c r="AN204"/>
  <c r="P204" s="1"/>
  <c r="AR204"/>
  <c r="T204" s="1"/>
  <c r="AV204"/>
  <c r="X204" s="1"/>
  <c r="G204"/>
  <c r="AE204" s="1"/>
  <c r="K204"/>
  <c r="AI204" s="1"/>
  <c r="O204"/>
  <c r="AM204" s="1"/>
  <c r="AO204"/>
  <c r="Q204" s="1"/>
  <c r="AS204"/>
  <c r="U204" s="1"/>
  <c r="AW204"/>
  <c r="Y204" s="1"/>
  <c r="H204"/>
  <c r="AF204" s="1"/>
  <c r="L204"/>
  <c r="AJ204" s="1"/>
  <c r="AB204"/>
  <c r="AP204"/>
  <c r="R204" s="1"/>
  <c r="AT204"/>
  <c r="V204" s="1"/>
  <c r="AX204"/>
  <c r="Z204" s="1"/>
  <c r="D200"/>
  <c r="BC200"/>
  <c r="CA200" s="1"/>
  <c r="BG200"/>
  <c r="CE200" s="1"/>
  <c r="BK200"/>
  <c r="CI200" s="1"/>
  <c r="CM200"/>
  <c r="BO200" s="1"/>
  <c r="CQ200"/>
  <c r="BS200" s="1"/>
  <c r="CU200"/>
  <c r="BW200" s="1"/>
  <c r="BD200"/>
  <c r="CB200" s="1"/>
  <c r="BH200"/>
  <c r="CF200" s="1"/>
  <c r="BL200"/>
  <c r="CJ200" s="1"/>
  <c r="CN200"/>
  <c r="BP200" s="1"/>
  <c r="CR200"/>
  <c r="BT200" s="1"/>
  <c r="CV200"/>
  <c r="BX200" s="1"/>
  <c r="BE200"/>
  <c r="CC200" s="1"/>
  <c r="BI200"/>
  <c r="CG200" s="1"/>
  <c r="BM200"/>
  <c r="CK200" s="1"/>
  <c r="CO200"/>
  <c r="BQ200" s="1"/>
  <c r="CS200"/>
  <c r="BU200" s="1"/>
  <c r="CW200"/>
  <c r="BY200" s="1"/>
  <c r="BF200"/>
  <c r="CD200" s="1"/>
  <c r="BJ200"/>
  <c r="CH200" s="1"/>
  <c r="BN200"/>
  <c r="CL200" s="1"/>
  <c r="CP200"/>
  <c r="BR200" s="1"/>
  <c r="CT200"/>
  <c r="BV200" s="1"/>
  <c r="CX200"/>
  <c r="BZ200" s="1"/>
  <c r="F200"/>
  <c r="AD200" s="1"/>
  <c r="J200"/>
  <c r="AH200" s="1"/>
  <c r="N200"/>
  <c r="AL200" s="1"/>
  <c r="AN200"/>
  <c r="P200" s="1"/>
  <c r="AR200"/>
  <c r="T200" s="1"/>
  <c r="AV200"/>
  <c r="X200" s="1"/>
  <c r="G200"/>
  <c r="AE200" s="1"/>
  <c r="K200"/>
  <c r="AI200" s="1"/>
  <c r="O200"/>
  <c r="AM200" s="1"/>
  <c r="AO200"/>
  <c r="Q200" s="1"/>
  <c r="AS200"/>
  <c r="U200" s="1"/>
  <c r="AW200"/>
  <c r="Y200" s="1"/>
  <c r="H200"/>
  <c r="AF200" s="1"/>
  <c r="L200"/>
  <c r="AJ200" s="1"/>
  <c r="AB200"/>
  <c r="AP200"/>
  <c r="R200" s="1"/>
  <c r="AT200"/>
  <c r="V200" s="1"/>
  <c r="AX200"/>
  <c r="Z200" s="1"/>
  <c r="E200"/>
  <c r="AC200" s="1"/>
  <c r="I200"/>
  <c r="AG200" s="1"/>
  <c r="M200"/>
  <c r="AK200" s="1"/>
  <c r="AQ200"/>
  <c r="S200" s="1"/>
  <c r="AU200"/>
  <c r="W200" s="1"/>
  <c r="AY200"/>
  <c r="AA200" s="1"/>
  <c r="D196"/>
  <c r="BC196"/>
  <c r="CA196" s="1"/>
  <c r="BG196"/>
  <c r="CE196" s="1"/>
  <c r="BK196"/>
  <c r="CI196" s="1"/>
  <c r="CM196"/>
  <c r="BO196" s="1"/>
  <c r="CQ196"/>
  <c r="BS196" s="1"/>
  <c r="CU196"/>
  <c r="BW196" s="1"/>
  <c r="BD196"/>
  <c r="CB196" s="1"/>
  <c r="BH196"/>
  <c r="CF196" s="1"/>
  <c r="BL196"/>
  <c r="CJ196" s="1"/>
  <c r="CN196"/>
  <c r="BP196" s="1"/>
  <c r="CR196"/>
  <c r="BT196" s="1"/>
  <c r="CV196"/>
  <c r="BX196" s="1"/>
  <c r="BE196"/>
  <c r="CC196" s="1"/>
  <c r="BI196"/>
  <c r="CG196" s="1"/>
  <c r="BM196"/>
  <c r="CK196" s="1"/>
  <c r="CO196"/>
  <c r="BQ196" s="1"/>
  <c r="CS196"/>
  <c r="BU196" s="1"/>
  <c r="CW196"/>
  <c r="BY196" s="1"/>
  <c r="BF196"/>
  <c r="CD196" s="1"/>
  <c r="BJ196"/>
  <c r="CH196" s="1"/>
  <c r="BN196"/>
  <c r="CL196" s="1"/>
  <c r="CP196"/>
  <c r="BR196" s="1"/>
  <c r="CT196"/>
  <c r="BV196" s="1"/>
  <c r="CX196"/>
  <c r="BZ196" s="1"/>
  <c r="H196"/>
  <c r="AF196" s="1"/>
  <c r="L196"/>
  <c r="AJ196" s="1"/>
  <c r="AB196"/>
  <c r="AP196"/>
  <c r="R196" s="1"/>
  <c r="AT196"/>
  <c r="V196" s="1"/>
  <c r="AX196"/>
  <c r="Z196" s="1"/>
  <c r="E196"/>
  <c r="AC196" s="1"/>
  <c r="I196"/>
  <c r="AG196" s="1"/>
  <c r="M196"/>
  <c r="AK196" s="1"/>
  <c r="AQ196"/>
  <c r="S196" s="1"/>
  <c r="AU196"/>
  <c r="W196" s="1"/>
  <c r="AY196"/>
  <c r="AA196" s="1"/>
  <c r="F196"/>
  <c r="AD196" s="1"/>
  <c r="J196"/>
  <c r="AH196" s="1"/>
  <c r="N196"/>
  <c r="AL196" s="1"/>
  <c r="AN196"/>
  <c r="P196" s="1"/>
  <c r="AR196"/>
  <c r="T196" s="1"/>
  <c r="AV196"/>
  <c r="X196" s="1"/>
  <c r="G196"/>
  <c r="AE196" s="1"/>
  <c r="K196"/>
  <c r="AI196" s="1"/>
  <c r="O196"/>
  <c r="AM196" s="1"/>
  <c r="AO196"/>
  <c r="Q196" s="1"/>
  <c r="AS196"/>
  <c r="U196" s="1"/>
  <c r="AW196"/>
  <c r="Y196" s="1"/>
  <c r="D192"/>
  <c r="BC192"/>
  <c r="CA192" s="1"/>
  <c r="BG192"/>
  <c r="CE192" s="1"/>
  <c r="BK192"/>
  <c r="CI192" s="1"/>
  <c r="CM192"/>
  <c r="BO192" s="1"/>
  <c r="CQ192"/>
  <c r="BS192" s="1"/>
  <c r="CU192"/>
  <c r="BW192" s="1"/>
  <c r="BD192"/>
  <c r="CB192" s="1"/>
  <c r="BH192"/>
  <c r="CF192" s="1"/>
  <c r="BL192"/>
  <c r="CJ192" s="1"/>
  <c r="CN192"/>
  <c r="BP192" s="1"/>
  <c r="CR192"/>
  <c r="BT192" s="1"/>
  <c r="CV192"/>
  <c r="BX192" s="1"/>
  <c r="BE192"/>
  <c r="CC192" s="1"/>
  <c r="BI192"/>
  <c r="CG192" s="1"/>
  <c r="BM192"/>
  <c r="CK192" s="1"/>
  <c r="CO192"/>
  <c r="BQ192" s="1"/>
  <c r="CS192"/>
  <c r="BU192" s="1"/>
  <c r="CW192"/>
  <c r="BY192" s="1"/>
  <c r="BF192"/>
  <c r="CD192" s="1"/>
  <c r="BJ192"/>
  <c r="CH192" s="1"/>
  <c r="BN192"/>
  <c r="CL192" s="1"/>
  <c r="CP192"/>
  <c r="BR192" s="1"/>
  <c r="CT192"/>
  <c r="BV192" s="1"/>
  <c r="CX192"/>
  <c r="BZ192" s="1"/>
  <c r="G192"/>
  <c r="AE192" s="1"/>
  <c r="K192"/>
  <c r="AI192" s="1"/>
  <c r="O192"/>
  <c r="AM192" s="1"/>
  <c r="AO192"/>
  <c r="Q192" s="1"/>
  <c r="AS192"/>
  <c r="U192" s="1"/>
  <c r="AW192"/>
  <c r="Y192" s="1"/>
  <c r="H192"/>
  <c r="AF192" s="1"/>
  <c r="L192"/>
  <c r="AJ192" s="1"/>
  <c r="AB192"/>
  <c r="AP192"/>
  <c r="R192" s="1"/>
  <c r="AT192"/>
  <c r="V192" s="1"/>
  <c r="AX192"/>
  <c r="Z192" s="1"/>
  <c r="J192"/>
  <c r="AH192" s="1"/>
  <c r="AN192"/>
  <c r="P192" s="1"/>
  <c r="AV192"/>
  <c r="X192" s="1"/>
  <c r="E192"/>
  <c r="AC192" s="1"/>
  <c r="M192"/>
  <c r="AK192" s="1"/>
  <c r="AQ192"/>
  <c r="S192" s="1"/>
  <c r="AY192"/>
  <c r="AA192" s="1"/>
  <c r="F192"/>
  <c r="AD192" s="1"/>
  <c r="N192"/>
  <c r="AL192" s="1"/>
  <c r="AR192"/>
  <c r="T192" s="1"/>
  <c r="I192"/>
  <c r="AG192" s="1"/>
  <c r="AU192"/>
  <c r="W192" s="1"/>
  <c r="D188"/>
  <c r="BD188"/>
  <c r="CB188" s="1"/>
  <c r="BH188"/>
  <c r="CF188" s="1"/>
  <c r="BL188"/>
  <c r="CJ188" s="1"/>
  <c r="CN188"/>
  <c r="BP188" s="1"/>
  <c r="CR188"/>
  <c r="BT188" s="1"/>
  <c r="CV188"/>
  <c r="BX188" s="1"/>
  <c r="BE188"/>
  <c r="CC188" s="1"/>
  <c r="BI188"/>
  <c r="CG188" s="1"/>
  <c r="BM188"/>
  <c r="CK188" s="1"/>
  <c r="CO188"/>
  <c r="BQ188" s="1"/>
  <c r="CS188"/>
  <c r="BU188" s="1"/>
  <c r="CW188"/>
  <c r="BY188" s="1"/>
  <c r="BF188"/>
  <c r="CD188" s="1"/>
  <c r="BJ188"/>
  <c r="CH188" s="1"/>
  <c r="BN188"/>
  <c r="CL188" s="1"/>
  <c r="CP188"/>
  <c r="BR188" s="1"/>
  <c r="CT188"/>
  <c r="BV188" s="1"/>
  <c r="CX188"/>
  <c r="BZ188" s="1"/>
  <c r="BC188"/>
  <c r="CA188" s="1"/>
  <c r="BG188"/>
  <c r="CE188" s="1"/>
  <c r="BK188"/>
  <c r="CI188" s="1"/>
  <c r="CM188"/>
  <c r="BO188" s="1"/>
  <c r="CQ188"/>
  <c r="BS188" s="1"/>
  <c r="CU188"/>
  <c r="BW188" s="1"/>
  <c r="F188"/>
  <c r="AD188" s="1"/>
  <c r="J188"/>
  <c r="AH188" s="1"/>
  <c r="N188"/>
  <c r="AL188" s="1"/>
  <c r="AN188"/>
  <c r="P188" s="1"/>
  <c r="AR188"/>
  <c r="T188" s="1"/>
  <c r="AV188"/>
  <c r="X188" s="1"/>
  <c r="G188"/>
  <c r="AE188" s="1"/>
  <c r="K188"/>
  <c r="AI188" s="1"/>
  <c r="O188"/>
  <c r="AM188" s="1"/>
  <c r="AO188"/>
  <c r="Q188" s="1"/>
  <c r="AS188"/>
  <c r="U188" s="1"/>
  <c r="AW188"/>
  <c r="Y188" s="1"/>
  <c r="H188"/>
  <c r="AF188" s="1"/>
  <c r="L188"/>
  <c r="AJ188" s="1"/>
  <c r="AB188"/>
  <c r="AP188"/>
  <c r="R188" s="1"/>
  <c r="AT188"/>
  <c r="V188" s="1"/>
  <c r="AX188"/>
  <c r="Z188" s="1"/>
  <c r="E188"/>
  <c r="AC188" s="1"/>
  <c r="I188"/>
  <c r="AG188" s="1"/>
  <c r="M188"/>
  <c r="AK188" s="1"/>
  <c r="AQ188"/>
  <c r="S188" s="1"/>
  <c r="AU188"/>
  <c r="W188" s="1"/>
  <c r="AY188"/>
  <c r="AA188" s="1"/>
  <c r="D184"/>
  <c r="BD184"/>
  <c r="CB184" s="1"/>
  <c r="BH184"/>
  <c r="CF184" s="1"/>
  <c r="BL184"/>
  <c r="CJ184" s="1"/>
  <c r="CN184"/>
  <c r="BP184" s="1"/>
  <c r="CR184"/>
  <c r="BT184" s="1"/>
  <c r="CV184"/>
  <c r="BX184" s="1"/>
  <c r="BE184"/>
  <c r="CC184" s="1"/>
  <c r="BI184"/>
  <c r="CG184" s="1"/>
  <c r="BM184"/>
  <c r="CK184" s="1"/>
  <c r="CO184"/>
  <c r="BQ184" s="1"/>
  <c r="CS184"/>
  <c r="BU184" s="1"/>
  <c r="CW184"/>
  <c r="BY184" s="1"/>
  <c r="BF184"/>
  <c r="CD184" s="1"/>
  <c r="BJ184"/>
  <c r="CH184" s="1"/>
  <c r="BN184"/>
  <c r="CL184" s="1"/>
  <c r="CP184"/>
  <c r="BR184" s="1"/>
  <c r="CT184"/>
  <c r="BV184" s="1"/>
  <c r="CX184"/>
  <c r="BZ184" s="1"/>
  <c r="BC184"/>
  <c r="CA184" s="1"/>
  <c r="BG184"/>
  <c r="CE184" s="1"/>
  <c r="BK184"/>
  <c r="CI184" s="1"/>
  <c r="CM184"/>
  <c r="BO184" s="1"/>
  <c r="CQ184"/>
  <c r="BS184" s="1"/>
  <c r="CU184"/>
  <c r="BW184" s="1"/>
  <c r="H184"/>
  <c r="AF184" s="1"/>
  <c r="L184"/>
  <c r="AJ184" s="1"/>
  <c r="AB184"/>
  <c r="AP184"/>
  <c r="R184" s="1"/>
  <c r="AT184"/>
  <c r="V184" s="1"/>
  <c r="AX184"/>
  <c r="Z184" s="1"/>
  <c r="E184"/>
  <c r="AC184" s="1"/>
  <c r="I184"/>
  <c r="AG184" s="1"/>
  <c r="M184"/>
  <c r="AK184" s="1"/>
  <c r="AQ184"/>
  <c r="S184" s="1"/>
  <c r="AU184"/>
  <c r="W184" s="1"/>
  <c r="AY184"/>
  <c r="AA184" s="1"/>
  <c r="F184"/>
  <c r="AD184" s="1"/>
  <c r="J184"/>
  <c r="AH184" s="1"/>
  <c r="N184"/>
  <c r="AL184" s="1"/>
  <c r="AN184"/>
  <c r="P184" s="1"/>
  <c r="AR184"/>
  <c r="T184" s="1"/>
  <c r="AV184"/>
  <c r="X184" s="1"/>
  <c r="G184"/>
  <c r="AE184" s="1"/>
  <c r="K184"/>
  <c r="AI184" s="1"/>
  <c r="O184"/>
  <c r="AM184" s="1"/>
  <c r="AO184"/>
  <c r="Q184" s="1"/>
  <c r="AS184"/>
  <c r="U184" s="1"/>
  <c r="AW184"/>
  <c r="Y184" s="1"/>
  <c r="D180"/>
  <c r="BF180"/>
  <c r="CD180" s="1"/>
  <c r="BJ180"/>
  <c r="CH180" s="1"/>
  <c r="BN180"/>
  <c r="CL180" s="1"/>
  <c r="CP180"/>
  <c r="BR180" s="1"/>
  <c r="CT180"/>
  <c r="BV180" s="1"/>
  <c r="CX180"/>
  <c r="BZ180" s="1"/>
  <c r="BC180"/>
  <c r="CA180" s="1"/>
  <c r="BG180"/>
  <c r="CE180" s="1"/>
  <c r="BK180"/>
  <c r="CI180" s="1"/>
  <c r="CM180"/>
  <c r="BO180" s="1"/>
  <c r="CQ180"/>
  <c r="BS180" s="1"/>
  <c r="CU180"/>
  <c r="BW180" s="1"/>
  <c r="BD180"/>
  <c r="CB180" s="1"/>
  <c r="BH180"/>
  <c r="CF180" s="1"/>
  <c r="BL180"/>
  <c r="CJ180" s="1"/>
  <c r="CN180"/>
  <c r="BP180" s="1"/>
  <c r="CR180"/>
  <c r="BT180" s="1"/>
  <c r="CV180"/>
  <c r="BX180" s="1"/>
  <c r="BE180"/>
  <c r="CC180" s="1"/>
  <c r="BI180"/>
  <c r="CG180" s="1"/>
  <c r="BM180"/>
  <c r="CK180" s="1"/>
  <c r="CO180"/>
  <c r="BQ180" s="1"/>
  <c r="CS180"/>
  <c r="BU180" s="1"/>
  <c r="CW180"/>
  <c r="BY180" s="1"/>
  <c r="F180"/>
  <c r="AD180" s="1"/>
  <c r="J180"/>
  <c r="AH180" s="1"/>
  <c r="N180"/>
  <c r="AL180" s="1"/>
  <c r="AN180"/>
  <c r="P180" s="1"/>
  <c r="AR180"/>
  <c r="T180" s="1"/>
  <c r="AV180"/>
  <c r="X180" s="1"/>
  <c r="G180"/>
  <c r="AE180" s="1"/>
  <c r="K180"/>
  <c r="AI180" s="1"/>
  <c r="O180"/>
  <c r="AM180" s="1"/>
  <c r="AO180"/>
  <c r="Q180" s="1"/>
  <c r="AS180"/>
  <c r="U180" s="1"/>
  <c r="AW180"/>
  <c r="Y180" s="1"/>
  <c r="H180"/>
  <c r="AF180" s="1"/>
  <c r="L180"/>
  <c r="AJ180" s="1"/>
  <c r="AB180"/>
  <c r="AP180"/>
  <c r="R180" s="1"/>
  <c r="AT180"/>
  <c r="V180" s="1"/>
  <c r="AX180"/>
  <c r="Z180" s="1"/>
  <c r="E180"/>
  <c r="AC180" s="1"/>
  <c r="I180"/>
  <c r="AG180" s="1"/>
  <c r="M180"/>
  <c r="AK180" s="1"/>
  <c r="AQ180"/>
  <c r="S180" s="1"/>
  <c r="AU180"/>
  <c r="W180" s="1"/>
  <c r="AY180"/>
  <c r="AA180" s="1"/>
  <c r="D176"/>
  <c r="BF176"/>
  <c r="CD176" s="1"/>
  <c r="BJ176"/>
  <c r="CH176" s="1"/>
  <c r="BC176"/>
  <c r="CA176" s="1"/>
  <c r="BG176"/>
  <c r="CE176" s="1"/>
  <c r="BK176"/>
  <c r="CI176" s="1"/>
  <c r="BD176"/>
  <c r="CB176" s="1"/>
  <c r="BH176"/>
  <c r="CF176" s="1"/>
  <c r="BL176"/>
  <c r="CJ176" s="1"/>
  <c r="BE176"/>
  <c r="CC176" s="1"/>
  <c r="BI176"/>
  <c r="CG176" s="1"/>
  <c r="BM176"/>
  <c r="CK176" s="1"/>
  <c r="CN176"/>
  <c r="BP176" s="1"/>
  <c r="CR176"/>
  <c r="BT176" s="1"/>
  <c r="CV176"/>
  <c r="BX176" s="1"/>
  <c r="CO176"/>
  <c r="BQ176" s="1"/>
  <c r="CS176"/>
  <c r="BU176" s="1"/>
  <c r="CW176"/>
  <c r="BY176" s="1"/>
  <c r="BN176"/>
  <c r="CL176" s="1"/>
  <c r="CP176"/>
  <c r="BR176" s="1"/>
  <c r="CT176"/>
  <c r="BV176" s="1"/>
  <c r="CX176"/>
  <c r="BZ176" s="1"/>
  <c r="CM176"/>
  <c r="BO176" s="1"/>
  <c r="CQ176"/>
  <c r="BS176" s="1"/>
  <c r="CU176"/>
  <c r="BW176" s="1"/>
  <c r="G176"/>
  <c r="AE176" s="1"/>
  <c r="K176"/>
  <c r="AI176" s="1"/>
  <c r="O176"/>
  <c r="AM176" s="1"/>
  <c r="AO176"/>
  <c r="Q176" s="1"/>
  <c r="AS176"/>
  <c r="U176" s="1"/>
  <c r="AW176"/>
  <c r="Y176" s="1"/>
  <c r="H176"/>
  <c r="AF176" s="1"/>
  <c r="L176"/>
  <c r="AJ176" s="1"/>
  <c r="AB176"/>
  <c r="AP176"/>
  <c r="R176" s="1"/>
  <c r="AT176"/>
  <c r="V176" s="1"/>
  <c r="AX176"/>
  <c r="Z176" s="1"/>
  <c r="E176"/>
  <c r="AC176" s="1"/>
  <c r="I176"/>
  <c r="AG176" s="1"/>
  <c r="M176"/>
  <c r="AK176" s="1"/>
  <c r="AQ176"/>
  <c r="S176" s="1"/>
  <c r="AU176"/>
  <c r="W176" s="1"/>
  <c r="AY176"/>
  <c r="AA176" s="1"/>
  <c r="F176"/>
  <c r="AD176" s="1"/>
  <c r="J176"/>
  <c r="AH176" s="1"/>
  <c r="N176"/>
  <c r="AL176" s="1"/>
  <c r="AN176"/>
  <c r="P176" s="1"/>
  <c r="AR176"/>
  <c r="T176" s="1"/>
  <c r="AV176"/>
  <c r="X176" s="1"/>
  <c r="D172"/>
  <c r="BF172"/>
  <c r="CD172" s="1"/>
  <c r="BJ172"/>
  <c r="CH172" s="1"/>
  <c r="BN172"/>
  <c r="CL172" s="1"/>
  <c r="CP172"/>
  <c r="BR172" s="1"/>
  <c r="CT172"/>
  <c r="BV172" s="1"/>
  <c r="CX172"/>
  <c r="BZ172" s="1"/>
  <c r="BC172"/>
  <c r="CA172" s="1"/>
  <c r="BG172"/>
  <c r="CE172" s="1"/>
  <c r="BK172"/>
  <c r="CI172" s="1"/>
  <c r="CM172"/>
  <c r="BO172" s="1"/>
  <c r="CQ172"/>
  <c r="BS172" s="1"/>
  <c r="CU172"/>
  <c r="BW172" s="1"/>
  <c r="BD172"/>
  <c r="CB172" s="1"/>
  <c r="BH172"/>
  <c r="CF172" s="1"/>
  <c r="BL172"/>
  <c r="CJ172" s="1"/>
  <c r="CN172"/>
  <c r="BP172" s="1"/>
  <c r="CR172"/>
  <c r="BT172" s="1"/>
  <c r="CV172"/>
  <c r="BX172" s="1"/>
  <c r="BE172"/>
  <c r="CC172" s="1"/>
  <c r="BI172"/>
  <c r="CG172" s="1"/>
  <c r="BM172"/>
  <c r="CK172" s="1"/>
  <c r="CO172"/>
  <c r="BQ172" s="1"/>
  <c r="CS172"/>
  <c r="BU172" s="1"/>
  <c r="CW172"/>
  <c r="BY172" s="1"/>
  <c r="H172"/>
  <c r="AF172" s="1"/>
  <c r="L172"/>
  <c r="AJ172" s="1"/>
  <c r="AB172"/>
  <c r="AP172"/>
  <c r="R172" s="1"/>
  <c r="AT172"/>
  <c r="V172" s="1"/>
  <c r="AX172"/>
  <c r="Z172" s="1"/>
  <c r="E172"/>
  <c r="AC172" s="1"/>
  <c r="I172"/>
  <c r="AG172" s="1"/>
  <c r="M172"/>
  <c r="AK172" s="1"/>
  <c r="AQ172"/>
  <c r="S172" s="1"/>
  <c r="AU172"/>
  <c r="W172" s="1"/>
  <c r="AY172"/>
  <c r="AA172" s="1"/>
  <c r="F172"/>
  <c r="AD172" s="1"/>
  <c r="J172"/>
  <c r="AH172" s="1"/>
  <c r="N172"/>
  <c r="AL172" s="1"/>
  <c r="AN172"/>
  <c r="P172" s="1"/>
  <c r="AR172"/>
  <c r="T172" s="1"/>
  <c r="AV172"/>
  <c r="X172" s="1"/>
  <c r="G172"/>
  <c r="AE172" s="1"/>
  <c r="K172"/>
  <c r="AI172" s="1"/>
  <c r="O172"/>
  <c r="AM172" s="1"/>
  <c r="AO172"/>
  <c r="Q172" s="1"/>
  <c r="AS172"/>
  <c r="U172" s="1"/>
  <c r="AW172"/>
  <c r="Y172" s="1"/>
  <c r="D168"/>
  <c r="BE168"/>
  <c r="CC168" s="1"/>
  <c r="BI168"/>
  <c r="CG168" s="1"/>
  <c r="BM168"/>
  <c r="CK168" s="1"/>
  <c r="CO168"/>
  <c r="BQ168" s="1"/>
  <c r="CS168"/>
  <c r="BU168" s="1"/>
  <c r="CW168"/>
  <c r="BY168" s="1"/>
  <c r="BF168"/>
  <c r="CD168" s="1"/>
  <c r="BJ168"/>
  <c r="CH168" s="1"/>
  <c r="BN168"/>
  <c r="CL168" s="1"/>
  <c r="CP168"/>
  <c r="BR168" s="1"/>
  <c r="CT168"/>
  <c r="BV168" s="1"/>
  <c r="CX168"/>
  <c r="BZ168" s="1"/>
  <c r="BC168"/>
  <c r="CA168" s="1"/>
  <c r="BG168"/>
  <c r="CE168" s="1"/>
  <c r="BK168"/>
  <c r="CI168" s="1"/>
  <c r="CM168"/>
  <c r="BO168" s="1"/>
  <c r="CQ168"/>
  <c r="BS168" s="1"/>
  <c r="CU168"/>
  <c r="BW168" s="1"/>
  <c r="BD168"/>
  <c r="CB168" s="1"/>
  <c r="BH168"/>
  <c r="CF168" s="1"/>
  <c r="BL168"/>
  <c r="CJ168" s="1"/>
  <c r="CN168"/>
  <c r="BP168" s="1"/>
  <c r="CR168"/>
  <c r="BT168" s="1"/>
  <c r="CV168"/>
  <c r="BX168" s="1"/>
  <c r="G168"/>
  <c r="AE168" s="1"/>
  <c r="K168"/>
  <c r="AI168" s="1"/>
  <c r="O168"/>
  <c r="AM168" s="1"/>
  <c r="AP168"/>
  <c r="R168" s="1"/>
  <c r="AT168"/>
  <c r="V168" s="1"/>
  <c r="AX168"/>
  <c r="Z168" s="1"/>
  <c r="H168"/>
  <c r="AF168" s="1"/>
  <c r="L168"/>
  <c r="AJ168" s="1"/>
  <c r="AB168"/>
  <c r="AQ168"/>
  <c r="S168" s="1"/>
  <c r="AU168"/>
  <c r="W168" s="1"/>
  <c r="AY168"/>
  <c r="AA168" s="1"/>
  <c r="E168"/>
  <c r="AC168" s="1"/>
  <c r="I168"/>
  <c r="AG168" s="1"/>
  <c r="M168"/>
  <c r="AK168" s="1"/>
  <c r="AN168"/>
  <c r="P168" s="1"/>
  <c r="AR168"/>
  <c r="T168" s="1"/>
  <c r="AV168"/>
  <c r="X168" s="1"/>
  <c r="F168"/>
  <c r="AD168" s="1"/>
  <c r="J168"/>
  <c r="AH168" s="1"/>
  <c r="N168"/>
  <c r="AL168" s="1"/>
  <c r="AO168"/>
  <c r="Q168" s="1"/>
  <c r="AS168"/>
  <c r="U168" s="1"/>
  <c r="AW168"/>
  <c r="Y168" s="1"/>
  <c r="D164"/>
  <c r="BC164"/>
  <c r="CA164" s="1"/>
  <c r="BG164"/>
  <c r="CE164" s="1"/>
  <c r="BD164"/>
  <c r="CB164" s="1"/>
  <c r="BH164"/>
  <c r="CF164" s="1"/>
  <c r="BL164"/>
  <c r="CJ164" s="1"/>
  <c r="CM164"/>
  <c r="BO164" s="1"/>
  <c r="CQ164"/>
  <c r="BS164" s="1"/>
  <c r="CU164"/>
  <c r="BW164" s="1"/>
  <c r="BI164"/>
  <c r="CG164" s="1"/>
  <c r="BM164"/>
  <c r="CK164" s="1"/>
  <c r="CN164"/>
  <c r="BP164" s="1"/>
  <c r="CR164"/>
  <c r="BT164" s="1"/>
  <c r="CV164"/>
  <c r="BX164" s="1"/>
  <c r="BE164"/>
  <c r="CC164" s="1"/>
  <c r="BJ164"/>
  <c r="CH164" s="1"/>
  <c r="BN164"/>
  <c r="CL164" s="1"/>
  <c r="CO164"/>
  <c r="BQ164" s="1"/>
  <c r="CS164"/>
  <c r="BU164" s="1"/>
  <c r="CW164"/>
  <c r="BY164" s="1"/>
  <c r="BF164"/>
  <c r="CD164" s="1"/>
  <c r="BK164"/>
  <c r="CI164" s="1"/>
  <c r="CP164"/>
  <c r="BR164" s="1"/>
  <c r="CT164"/>
  <c r="BV164" s="1"/>
  <c r="CX164"/>
  <c r="BZ164" s="1"/>
  <c r="H164"/>
  <c r="AF164" s="1"/>
  <c r="L164"/>
  <c r="AJ164" s="1"/>
  <c r="AB164"/>
  <c r="AQ164"/>
  <c r="S164" s="1"/>
  <c r="AU164"/>
  <c r="W164" s="1"/>
  <c r="AY164"/>
  <c r="AA164" s="1"/>
  <c r="E164"/>
  <c r="AC164" s="1"/>
  <c r="I164"/>
  <c r="AG164" s="1"/>
  <c r="M164"/>
  <c r="AK164" s="1"/>
  <c r="AN164"/>
  <c r="P164" s="1"/>
  <c r="AR164"/>
  <c r="T164" s="1"/>
  <c r="AV164"/>
  <c r="X164" s="1"/>
  <c r="F164"/>
  <c r="AD164" s="1"/>
  <c r="J164"/>
  <c r="AH164" s="1"/>
  <c r="N164"/>
  <c r="AL164" s="1"/>
  <c r="AO164"/>
  <c r="Q164" s="1"/>
  <c r="AS164"/>
  <c r="U164" s="1"/>
  <c r="AW164"/>
  <c r="Y164" s="1"/>
  <c r="G164"/>
  <c r="AE164" s="1"/>
  <c r="K164"/>
  <c r="AI164" s="1"/>
  <c r="O164"/>
  <c r="AM164" s="1"/>
  <c r="AP164"/>
  <c r="R164" s="1"/>
  <c r="AT164"/>
  <c r="V164" s="1"/>
  <c r="AX164"/>
  <c r="Z164" s="1"/>
  <c r="D239"/>
  <c r="BC239"/>
  <c r="CA239" s="1"/>
  <c r="BG239"/>
  <c r="CE239" s="1"/>
  <c r="BK239"/>
  <c r="CI239" s="1"/>
  <c r="CM239"/>
  <c r="BO239" s="1"/>
  <c r="CQ239"/>
  <c r="BS239" s="1"/>
  <c r="CU239"/>
  <c r="BW239" s="1"/>
  <c r="BD239"/>
  <c r="CB239" s="1"/>
  <c r="BH239"/>
  <c r="CF239" s="1"/>
  <c r="BL239"/>
  <c r="CJ239" s="1"/>
  <c r="CN239"/>
  <c r="BP239" s="1"/>
  <c r="CR239"/>
  <c r="BT239" s="1"/>
  <c r="CV239"/>
  <c r="BX239" s="1"/>
  <c r="BE239"/>
  <c r="CC239" s="1"/>
  <c r="BI239"/>
  <c r="CG239" s="1"/>
  <c r="BM239"/>
  <c r="CK239" s="1"/>
  <c r="CO239"/>
  <c r="BQ239" s="1"/>
  <c r="CS239"/>
  <c r="BU239" s="1"/>
  <c r="CW239"/>
  <c r="BY239" s="1"/>
  <c r="BF239"/>
  <c r="CD239" s="1"/>
  <c r="BJ239"/>
  <c r="CH239" s="1"/>
  <c r="BN239"/>
  <c r="CL239" s="1"/>
  <c r="CP239"/>
  <c r="BR239" s="1"/>
  <c r="CT239"/>
  <c r="BV239" s="1"/>
  <c r="CX239"/>
  <c r="BZ239" s="1"/>
  <c r="F239"/>
  <c r="AD239" s="1"/>
  <c r="J239"/>
  <c r="AH239" s="1"/>
  <c r="N239"/>
  <c r="AL239" s="1"/>
  <c r="AO239"/>
  <c r="Q239" s="1"/>
  <c r="AS239"/>
  <c r="U239" s="1"/>
  <c r="AW239"/>
  <c r="Y239" s="1"/>
  <c r="G239"/>
  <c r="AE239" s="1"/>
  <c r="K239"/>
  <c r="AI239" s="1"/>
  <c r="O239"/>
  <c r="AM239" s="1"/>
  <c r="AP239"/>
  <c r="R239" s="1"/>
  <c r="AT239"/>
  <c r="V239" s="1"/>
  <c r="AX239"/>
  <c r="Z239" s="1"/>
  <c r="H239"/>
  <c r="AF239" s="1"/>
  <c r="L239"/>
  <c r="AJ239" s="1"/>
  <c r="AB239"/>
  <c r="AQ239"/>
  <c r="S239" s="1"/>
  <c r="AU239"/>
  <c r="W239" s="1"/>
  <c r="AY239"/>
  <c r="AA239" s="1"/>
  <c r="E239"/>
  <c r="AC239" s="1"/>
  <c r="I239"/>
  <c r="AG239" s="1"/>
  <c r="M239"/>
  <c r="AK239" s="1"/>
  <c r="AN239"/>
  <c r="P239" s="1"/>
  <c r="AR239"/>
  <c r="T239" s="1"/>
  <c r="AV239"/>
  <c r="X239" s="1"/>
  <c r="D235"/>
  <c r="BF235"/>
  <c r="CD235" s="1"/>
  <c r="BJ235"/>
  <c r="CH235" s="1"/>
  <c r="BN235"/>
  <c r="CL235" s="1"/>
  <c r="CP235"/>
  <c r="BR235" s="1"/>
  <c r="CT235"/>
  <c r="BV235" s="1"/>
  <c r="CX235"/>
  <c r="BZ235" s="1"/>
  <c r="BC235"/>
  <c r="CA235" s="1"/>
  <c r="BG235"/>
  <c r="CE235" s="1"/>
  <c r="BK235"/>
  <c r="CI235" s="1"/>
  <c r="CM235"/>
  <c r="BO235" s="1"/>
  <c r="CQ235"/>
  <c r="BS235" s="1"/>
  <c r="CU235"/>
  <c r="BW235" s="1"/>
  <c r="BD235"/>
  <c r="CB235" s="1"/>
  <c r="BL235"/>
  <c r="CJ235" s="1"/>
  <c r="CN235"/>
  <c r="BP235" s="1"/>
  <c r="CV235"/>
  <c r="BX235" s="1"/>
  <c r="BE235"/>
  <c r="CC235" s="1"/>
  <c r="BM235"/>
  <c r="CK235" s="1"/>
  <c r="CO235"/>
  <c r="BQ235" s="1"/>
  <c r="CW235"/>
  <c r="BY235" s="1"/>
  <c r="BH235"/>
  <c r="CF235" s="1"/>
  <c r="CR235"/>
  <c r="BT235" s="1"/>
  <c r="BI235"/>
  <c r="CG235" s="1"/>
  <c r="CS235"/>
  <c r="BU235" s="1"/>
  <c r="H235"/>
  <c r="AF235" s="1"/>
  <c r="L235"/>
  <c r="AJ235" s="1"/>
  <c r="AB235"/>
  <c r="AP235"/>
  <c r="R235" s="1"/>
  <c r="AT235"/>
  <c r="V235" s="1"/>
  <c r="AX235"/>
  <c r="Z235" s="1"/>
  <c r="E235"/>
  <c r="AC235" s="1"/>
  <c r="I235"/>
  <c r="AG235" s="1"/>
  <c r="M235"/>
  <c r="AK235" s="1"/>
  <c r="AQ235"/>
  <c r="S235" s="1"/>
  <c r="AU235"/>
  <c r="W235" s="1"/>
  <c r="AY235"/>
  <c r="AA235" s="1"/>
  <c r="F235"/>
  <c r="AD235" s="1"/>
  <c r="J235"/>
  <c r="AH235" s="1"/>
  <c r="N235"/>
  <c r="AL235" s="1"/>
  <c r="AN235"/>
  <c r="P235" s="1"/>
  <c r="AR235"/>
  <c r="T235" s="1"/>
  <c r="AV235"/>
  <c r="X235" s="1"/>
  <c r="G235"/>
  <c r="AE235" s="1"/>
  <c r="K235"/>
  <c r="AI235" s="1"/>
  <c r="O235"/>
  <c r="AM235" s="1"/>
  <c r="AO235"/>
  <c r="Q235" s="1"/>
  <c r="AS235"/>
  <c r="U235" s="1"/>
  <c r="AW235"/>
  <c r="Y235" s="1"/>
  <c r="D231"/>
  <c r="BD231"/>
  <c r="CB231" s="1"/>
  <c r="BH231"/>
  <c r="CF231" s="1"/>
  <c r="BL231"/>
  <c r="CJ231" s="1"/>
  <c r="CN231"/>
  <c r="BP231" s="1"/>
  <c r="CR231"/>
  <c r="BT231" s="1"/>
  <c r="CV231"/>
  <c r="BX231" s="1"/>
  <c r="BE231"/>
  <c r="CC231" s="1"/>
  <c r="BI231"/>
  <c r="CG231" s="1"/>
  <c r="BM231"/>
  <c r="CK231" s="1"/>
  <c r="CO231"/>
  <c r="BQ231" s="1"/>
  <c r="CS231"/>
  <c r="BU231" s="1"/>
  <c r="CW231"/>
  <c r="BY231" s="1"/>
  <c r="BF231"/>
  <c r="CD231" s="1"/>
  <c r="BJ231"/>
  <c r="CH231" s="1"/>
  <c r="BN231"/>
  <c r="CL231" s="1"/>
  <c r="CP231"/>
  <c r="BR231" s="1"/>
  <c r="CT231"/>
  <c r="BV231" s="1"/>
  <c r="CX231"/>
  <c r="BZ231" s="1"/>
  <c r="BC231"/>
  <c r="CA231" s="1"/>
  <c r="BG231"/>
  <c r="CE231" s="1"/>
  <c r="BK231"/>
  <c r="CI231" s="1"/>
  <c r="CM231"/>
  <c r="BO231" s="1"/>
  <c r="CQ231"/>
  <c r="BS231" s="1"/>
  <c r="CU231"/>
  <c r="BW231" s="1"/>
  <c r="E231"/>
  <c r="AC231" s="1"/>
  <c r="I231"/>
  <c r="AG231" s="1"/>
  <c r="M231"/>
  <c r="AK231" s="1"/>
  <c r="AN231"/>
  <c r="P231" s="1"/>
  <c r="AR231"/>
  <c r="T231" s="1"/>
  <c r="AV231"/>
  <c r="X231" s="1"/>
  <c r="F231"/>
  <c r="AD231" s="1"/>
  <c r="J231"/>
  <c r="AH231" s="1"/>
  <c r="N231"/>
  <c r="AL231" s="1"/>
  <c r="AO231"/>
  <c r="Q231" s="1"/>
  <c r="AS231"/>
  <c r="U231" s="1"/>
  <c r="AW231"/>
  <c r="Y231" s="1"/>
  <c r="G231"/>
  <c r="AE231" s="1"/>
  <c r="K231"/>
  <c r="AI231" s="1"/>
  <c r="O231"/>
  <c r="AM231" s="1"/>
  <c r="AP231"/>
  <c r="R231" s="1"/>
  <c r="AT231"/>
  <c r="V231" s="1"/>
  <c r="AX231"/>
  <c r="Z231" s="1"/>
  <c r="H231"/>
  <c r="AF231" s="1"/>
  <c r="L231"/>
  <c r="AJ231" s="1"/>
  <c r="AB231"/>
  <c r="AQ231"/>
  <c r="S231" s="1"/>
  <c r="AU231"/>
  <c r="W231" s="1"/>
  <c r="AY231"/>
  <c r="AA231" s="1"/>
  <c r="D227"/>
  <c r="BD227"/>
  <c r="CB227" s="1"/>
  <c r="BH227"/>
  <c r="CF227" s="1"/>
  <c r="BL227"/>
  <c r="CJ227" s="1"/>
  <c r="CN227"/>
  <c r="BP227" s="1"/>
  <c r="CR227"/>
  <c r="BT227" s="1"/>
  <c r="CV227"/>
  <c r="BX227" s="1"/>
  <c r="BE227"/>
  <c r="CC227" s="1"/>
  <c r="BI227"/>
  <c r="CG227" s="1"/>
  <c r="BM227"/>
  <c r="CK227" s="1"/>
  <c r="CO227"/>
  <c r="BQ227" s="1"/>
  <c r="CS227"/>
  <c r="BU227" s="1"/>
  <c r="CW227"/>
  <c r="BY227" s="1"/>
  <c r="BF227"/>
  <c r="CD227" s="1"/>
  <c r="BJ227"/>
  <c r="CH227" s="1"/>
  <c r="BN227"/>
  <c r="CL227" s="1"/>
  <c r="CP227"/>
  <c r="BR227" s="1"/>
  <c r="CT227"/>
  <c r="BV227" s="1"/>
  <c r="CX227"/>
  <c r="BZ227" s="1"/>
  <c r="BC227"/>
  <c r="CA227" s="1"/>
  <c r="BG227"/>
  <c r="CE227" s="1"/>
  <c r="BK227"/>
  <c r="CI227" s="1"/>
  <c r="CM227"/>
  <c r="BO227" s="1"/>
  <c r="CQ227"/>
  <c r="BS227" s="1"/>
  <c r="CU227"/>
  <c r="BW227" s="1"/>
  <c r="E227"/>
  <c r="AC227" s="1"/>
  <c r="I227"/>
  <c r="AG227" s="1"/>
  <c r="M227"/>
  <c r="AK227" s="1"/>
  <c r="AN227"/>
  <c r="P227" s="1"/>
  <c r="AR227"/>
  <c r="T227" s="1"/>
  <c r="AV227"/>
  <c r="X227" s="1"/>
  <c r="F227"/>
  <c r="AD227" s="1"/>
  <c r="J227"/>
  <c r="AH227" s="1"/>
  <c r="N227"/>
  <c r="AL227" s="1"/>
  <c r="AO227"/>
  <c r="Q227" s="1"/>
  <c r="AS227"/>
  <c r="U227" s="1"/>
  <c r="AW227"/>
  <c r="Y227" s="1"/>
  <c r="G227"/>
  <c r="AE227" s="1"/>
  <c r="K227"/>
  <c r="AI227" s="1"/>
  <c r="O227"/>
  <c r="AM227" s="1"/>
  <c r="AP227"/>
  <c r="R227" s="1"/>
  <c r="AT227"/>
  <c r="V227" s="1"/>
  <c r="AX227"/>
  <c r="Z227" s="1"/>
  <c r="H227"/>
  <c r="AF227" s="1"/>
  <c r="L227"/>
  <c r="AJ227" s="1"/>
  <c r="AB227"/>
  <c r="AQ227"/>
  <c r="S227" s="1"/>
  <c r="AU227"/>
  <c r="W227" s="1"/>
  <c r="AY227"/>
  <c r="AA227" s="1"/>
  <c r="D223"/>
  <c r="J223"/>
  <c r="AH223" s="1"/>
  <c r="AO223"/>
  <c r="Q223" s="1"/>
  <c r="K223"/>
  <c r="AI223" s="1"/>
  <c r="AQ223"/>
  <c r="S223" s="1"/>
  <c r="AY223"/>
  <c r="AA223" s="1"/>
  <c r="I223"/>
  <c r="AG223" s="1"/>
  <c r="AV223"/>
  <c r="X223" s="1"/>
  <c r="D219"/>
  <c r="BD219"/>
  <c r="CB219" s="1"/>
  <c r="BH219"/>
  <c r="CF219" s="1"/>
  <c r="BL219"/>
  <c r="CJ219" s="1"/>
  <c r="CM219"/>
  <c r="BO219" s="1"/>
  <c r="CQ219"/>
  <c r="BS219" s="1"/>
  <c r="CU219"/>
  <c r="BW219" s="1"/>
  <c r="BE219"/>
  <c r="CC219" s="1"/>
  <c r="BI219"/>
  <c r="CG219" s="1"/>
  <c r="BM219"/>
  <c r="CK219" s="1"/>
  <c r="CN219"/>
  <c r="BP219" s="1"/>
  <c r="CR219"/>
  <c r="BT219" s="1"/>
  <c r="CV219"/>
  <c r="BX219" s="1"/>
  <c r="BF219"/>
  <c r="CD219" s="1"/>
  <c r="BJ219"/>
  <c r="CH219" s="1"/>
  <c r="BN219"/>
  <c r="CL219" s="1"/>
  <c r="CO219"/>
  <c r="BQ219" s="1"/>
  <c r="CS219"/>
  <c r="BU219" s="1"/>
  <c r="CW219"/>
  <c r="BY219" s="1"/>
  <c r="BC219"/>
  <c r="CA219" s="1"/>
  <c r="BG219"/>
  <c r="CE219" s="1"/>
  <c r="BK219"/>
  <c r="CI219" s="1"/>
  <c r="CP219"/>
  <c r="BR219" s="1"/>
  <c r="CT219"/>
  <c r="BV219" s="1"/>
  <c r="CX219"/>
  <c r="BZ219" s="1"/>
  <c r="H219"/>
  <c r="AF219" s="1"/>
  <c r="L219"/>
  <c r="AJ219" s="1"/>
  <c r="AB219"/>
  <c r="AQ219"/>
  <c r="S219" s="1"/>
  <c r="AU219"/>
  <c r="W219" s="1"/>
  <c r="AY219"/>
  <c r="AA219" s="1"/>
  <c r="E219"/>
  <c r="AC219" s="1"/>
  <c r="I219"/>
  <c r="AG219" s="1"/>
  <c r="M219"/>
  <c r="AK219" s="1"/>
  <c r="AN219"/>
  <c r="P219" s="1"/>
  <c r="AR219"/>
  <c r="T219" s="1"/>
  <c r="AV219"/>
  <c r="X219" s="1"/>
  <c r="F219"/>
  <c r="AD219" s="1"/>
  <c r="J219"/>
  <c r="AH219" s="1"/>
  <c r="N219"/>
  <c r="AL219" s="1"/>
  <c r="AO219"/>
  <c r="Q219" s="1"/>
  <c r="AS219"/>
  <c r="U219" s="1"/>
  <c r="AW219"/>
  <c r="Y219" s="1"/>
  <c r="G219"/>
  <c r="AE219" s="1"/>
  <c r="K219"/>
  <c r="AI219" s="1"/>
  <c r="O219"/>
  <c r="AM219" s="1"/>
  <c r="AP219"/>
  <c r="R219" s="1"/>
  <c r="AT219"/>
  <c r="V219" s="1"/>
  <c r="AX219"/>
  <c r="Z219" s="1"/>
  <c r="D215"/>
  <c r="BC215"/>
  <c r="CA215" s="1"/>
  <c r="BG215"/>
  <c r="CE215" s="1"/>
  <c r="BK215"/>
  <c r="CI215" s="1"/>
  <c r="CM215"/>
  <c r="BO215" s="1"/>
  <c r="CQ215"/>
  <c r="BS215" s="1"/>
  <c r="BD215"/>
  <c r="CB215" s="1"/>
  <c r="BH215"/>
  <c r="CF215" s="1"/>
  <c r="BL215"/>
  <c r="CJ215" s="1"/>
  <c r="CN215"/>
  <c r="BP215" s="1"/>
  <c r="CR215"/>
  <c r="BT215" s="1"/>
  <c r="BE215"/>
  <c r="CC215" s="1"/>
  <c r="BI215"/>
  <c r="CG215" s="1"/>
  <c r="BM215"/>
  <c r="CK215" s="1"/>
  <c r="CO215"/>
  <c r="BQ215" s="1"/>
  <c r="BF215"/>
  <c r="CD215" s="1"/>
  <c r="BJ215"/>
  <c r="CH215" s="1"/>
  <c r="BN215"/>
  <c r="CL215" s="1"/>
  <c r="CP215"/>
  <c r="BR215" s="1"/>
  <c r="CU215"/>
  <c r="BW215" s="1"/>
  <c r="CV215"/>
  <c r="BX215" s="1"/>
  <c r="CS215"/>
  <c r="BU215" s="1"/>
  <c r="CW215"/>
  <c r="BY215" s="1"/>
  <c r="CT215"/>
  <c r="BV215" s="1"/>
  <c r="CX215"/>
  <c r="BZ215" s="1"/>
  <c r="E215"/>
  <c r="AC215" s="1"/>
  <c r="I215"/>
  <c r="AG215" s="1"/>
  <c r="M215"/>
  <c r="AK215" s="1"/>
  <c r="AN215"/>
  <c r="P215" s="1"/>
  <c r="AR215"/>
  <c r="T215" s="1"/>
  <c r="AV215"/>
  <c r="X215" s="1"/>
  <c r="F215"/>
  <c r="AD215" s="1"/>
  <c r="J215"/>
  <c r="AH215" s="1"/>
  <c r="N215"/>
  <c r="AL215" s="1"/>
  <c r="AO215"/>
  <c r="Q215" s="1"/>
  <c r="AS215"/>
  <c r="U215" s="1"/>
  <c r="AW215"/>
  <c r="Y215" s="1"/>
  <c r="G215"/>
  <c r="AE215" s="1"/>
  <c r="K215"/>
  <c r="AI215" s="1"/>
  <c r="O215"/>
  <c r="AM215" s="1"/>
  <c r="AP215"/>
  <c r="R215" s="1"/>
  <c r="AT215"/>
  <c r="V215" s="1"/>
  <c r="AX215"/>
  <c r="Z215" s="1"/>
  <c r="H215"/>
  <c r="AF215" s="1"/>
  <c r="L215"/>
  <c r="AJ215" s="1"/>
  <c r="AB215"/>
  <c r="AQ215"/>
  <c r="S215" s="1"/>
  <c r="AU215"/>
  <c r="W215" s="1"/>
  <c r="AY215"/>
  <c r="AA215" s="1"/>
  <c r="D211"/>
  <c r="BF211"/>
  <c r="CD211" s="1"/>
  <c r="BJ211"/>
  <c r="CH211" s="1"/>
  <c r="BN211"/>
  <c r="CL211" s="1"/>
  <c r="CO211"/>
  <c r="BQ211" s="1"/>
  <c r="CS211"/>
  <c r="BU211" s="1"/>
  <c r="CW211"/>
  <c r="BY211" s="1"/>
  <c r="BC211"/>
  <c r="CA211" s="1"/>
  <c r="BG211"/>
  <c r="CE211" s="1"/>
  <c r="BK211"/>
  <c r="CI211" s="1"/>
  <c r="CP211"/>
  <c r="BR211" s="1"/>
  <c r="CT211"/>
  <c r="BV211" s="1"/>
  <c r="CX211"/>
  <c r="BZ211" s="1"/>
  <c r="BD211"/>
  <c r="CB211" s="1"/>
  <c r="BH211"/>
  <c r="CF211" s="1"/>
  <c r="BL211"/>
  <c r="CJ211" s="1"/>
  <c r="CM211"/>
  <c r="BO211" s="1"/>
  <c r="CQ211"/>
  <c r="BS211" s="1"/>
  <c r="CU211"/>
  <c r="BW211" s="1"/>
  <c r="BE211"/>
  <c r="CC211" s="1"/>
  <c r="BI211"/>
  <c r="CG211" s="1"/>
  <c r="BM211"/>
  <c r="CK211" s="1"/>
  <c r="CN211"/>
  <c r="BP211" s="1"/>
  <c r="CR211"/>
  <c r="BT211" s="1"/>
  <c r="CV211"/>
  <c r="BX211" s="1"/>
  <c r="E211"/>
  <c r="AC211" s="1"/>
  <c r="I211"/>
  <c r="AG211" s="1"/>
  <c r="M211"/>
  <c r="AK211" s="1"/>
  <c r="AN211"/>
  <c r="P211" s="1"/>
  <c r="AR211"/>
  <c r="T211" s="1"/>
  <c r="AV211"/>
  <c r="X211" s="1"/>
  <c r="F211"/>
  <c r="AD211" s="1"/>
  <c r="J211"/>
  <c r="AH211" s="1"/>
  <c r="N211"/>
  <c r="AL211" s="1"/>
  <c r="AO211"/>
  <c r="Q211" s="1"/>
  <c r="AS211"/>
  <c r="U211" s="1"/>
  <c r="AW211"/>
  <c r="Y211" s="1"/>
  <c r="G211"/>
  <c r="AE211" s="1"/>
  <c r="K211"/>
  <c r="AI211" s="1"/>
  <c r="O211"/>
  <c r="AM211" s="1"/>
  <c r="AP211"/>
  <c r="R211" s="1"/>
  <c r="AT211"/>
  <c r="V211" s="1"/>
  <c r="AX211"/>
  <c r="Z211" s="1"/>
  <c r="H211"/>
  <c r="AF211" s="1"/>
  <c r="L211"/>
  <c r="AJ211" s="1"/>
  <c r="AB211"/>
  <c r="AQ211"/>
  <c r="S211" s="1"/>
  <c r="AU211"/>
  <c r="W211" s="1"/>
  <c r="AY211"/>
  <c r="AA211" s="1"/>
  <c r="D207"/>
  <c r="BC207"/>
  <c r="CA207" s="1"/>
  <c r="BG207"/>
  <c r="CE207" s="1"/>
  <c r="BK207"/>
  <c r="CI207" s="1"/>
  <c r="CM207"/>
  <c r="BO207" s="1"/>
  <c r="CQ207"/>
  <c r="BS207" s="1"/>
  <c r="CU207"/>
  <c r="BW207" s="1"/>
  <c r="BD207"/>
  <c r="CB207" s="1"/>
  <c r="BH207"/>
  <c r="CF207" s="1"/>
  <c r="BL207"/>
  <c r="CJ207" s="1"/>
  <c r="CN207"/>
  <c r="BP207" s="1"/>
  <c r="CR207"/>
  <c r="BT207" s="1"/>
  <c r="CV207"/>
  <c r="BX207" s="1"/>
  <c r="BE207"/>
  <c r="CC207" s="1"/>
  <c r="BI207"/>
  <c r="CG207" s="1"/>
  <c r="BM207"/>
  <c r="CK207" s="1"/>
  <c r="CO207"/>
  <c r="BQ207" s="1"/>
  <c r="CS207"/>
  <c r="BU207" s="1"/>
  <c r="CW207"/>
  <c r="BY207" s="1"/>
  <c r="BF207"/>
  <c r="CD207" s="1"/>
  <c r="BJ207"/>
  <c r="CH207" s="1"/>
  <c r="BN207"/>
  <c r="CL207" s="1"/>
  <c r="CP207"/>
  <c r="BR207" s="1"/>
  <c r="CT207"/>
  <c r="BV207" s="1"/>
  <c r="CX207"/>
  <c r="BZ207" s="1"/>
  <c r="G207"/>
  <c r="AE207" s="1"/>
  <c r="K207"/>
  <c r="AI207" s="1"/>
  <c r="O207"/>
  <c r="AM207" s="1"/>
  <c r="AP207"/>
  <c r="R207" s="1"/>
  <c r="AT207"/>
  <c r="V207" s="1"/>
  <c r="AX207"/>
  <c r="Z207" s="1"/>
  <c r="H207"/>
  <c r="AF207" s="1"/>
  <c r="L207"/>
  <c r="AJ207" s="1"/>
  <c r="AB207"/>
  <c r="AQ207"/>
  <c r="S207" s="1"/>
  <c r="AU207"/>
  <c r="W207" s="1"/>
  <c r="AY207"/>
  <c r="AA207" s="1"/>
  <c r="E207"/>
  <c r="AC207" s="1"/>
  <c r="I207"/>
  <c r="AG207" s="1"/>
  <c r="M207"/>
  <c r="AK207" s="1"/>
  <c r="AN207"/>
  <c r="P207" s="1"/>
  <c r="AR207"/>
  <c r="T207" s="1"/>
  <c r="AV207"/>
  <c r="X207" s="1"/>
  <c r="F207"/>
  <c r="AD207" s="1"/>
  <c r="J207"/>
  <c r="AH207" s="1"/>
  <c r="N207"/>
  <c r="AL207" s="1"/>
  <c r="AO207"/>
  <c r="Q207" s="1"/>
  <c r="AS207"/>
  <c r="U207" s="1"/>
  <c r="AW207"/>
  <c r="Y207" s="1"/>
  <c r="D203"/>
  <c r="BC203"/>
  <c r="CA203" s="1"/>
  <c r="BG203"/>
  <c r="CE203" s="1"/>
  <c r="BK203"/>
  <c r="CI203" s="1"/>
  <c r="CM203"/>
  <c r="BO203" s="1"/>
  <c r="CQ203"/>
  <c r="BS203" s="1"/>
  <c r="CU203"/>
  <c r="BW203" s="1"/>
  <c r="BD203"/>
  <c r="CB203" s="1"/>
  <c r="BH203"/>
  <c r="CF203" s="1"/>
  <c r="BL203"/>
  <c r="CJ203" s="1"/>
  <c r="CN203"/>
  <c r="BP203" s="1"/>
  <c r="CR203"/>
  <c r="BT203" s="1"/>
  <c r="CV203"/>
  <c r="BX203" s="1"/>
  <c r="BE203"/>
  <c r="CC203" s="1"/>
  <c r="BI203"/>
  <c r="CG203" s="1"/>
  <c r="BM203"/>
  <c r="CK203" s="1"/>
  <c r="CO203"/>
  <c r="BQ203" s="1"/>
  <c r="CS203"/>
  <c r="BU203" s="1"/>
  <c r="CW203"/>
  <c r="BY203" s="1"/>
  <c r="BF203"/>
  <c r="CD203" s="1"/>
  <c r="BJ203"/>
  <c r="CH203" s="1"/>
  <c r="BN203"/>
  <c r="CL203" s="1"/>
  <c r="CP203"/>
  <c r="BR203" s="1"/>
  <c r="CT203"/>
  <c r="BV203" s="1"/>
  <c r="CX203"/>
  <c r="BZ203" s="1"/>
  <c r="E203"/>
  <c r="AC203" s="1"/>
  <c r="I203"/>
  <c r="AG203" s="1"/>
  <c r="M203"/>
  <c r="AK203" s="1"/>
  <c r="AN203"/>
  <c r="P203" s="1"/>
  <c r="AR203"/>
  <c r="T203" s="1"/>
  <c r="AV203"/>
  <c r="X203" s="1"/>
  <c r="F203"/>
  <c r="AD203" s="1"/>
  <c r="J203"/>
  <c r="AH203" s="1"/>
  <c r="N203"/>
  <c r="AL203" s="1"/>
  <c r="AO203"/>
  <c r="Q203" s="1"/>
  <c r="AS203"/>
  <c r="U203" s="1"/>
  <c r="AW203"/>
  <c r="Y203" s="1"/>
  <c r="G203"/>
  <c r="AE203" s="1"/>
  <c r="K203"/>
  <c r="AI203" s="1"/>
  <c r="O203"/>
  <c r="AM203" s="1"/>
  <c r="AP203"/>
  <c r="R203" s="1"/>
  <c r="AT203"/>
  <c r="V203" s="1"/>
  <c r="AX203"/>
  <c r="Z203" s="1"/>
  <c r="H203"/>
  <c r="AF203" s="1"/>
  <c r="L203"/>
  <c r="AJ203" s="1"/>
  <c r="AB203"/>
  <c r="AQ203"/>
  <c r="S203" s="1"/>
  <c r="AU203"/>
  <c r="W203" s="1"/>
  <c r="AY203"/>
  <c r="AA203" s="1"/>
  <c r="D199"/>
  <c r="BC199"/>
  <c r="CA199" s="1"/>
  <c r="BG199"/>
  <c r="CE199" s="1"/>
  <c r="BK199"/>
  <c r="CI199" s="1"/>
  <c r="CM199"/>
  <c r="BO199" s="1"/>
  <c r="CQ199"/>
  <c r="BS199" s="1"/>
  <c r="CU199"/>
  <c r="BW199" s="1"/>
  <c r="BD199"/>
  <c r="CB199" s="1"/>
  <c r="BH199"/>
  <c r="CF199" s="1"/>
  <c r="BL199"/>
  <c r="CJ199" s="1"/>
  <c r="CN199"/>
  <c r="BP199" s="1"/>
  <c r="CR199"/>
  <c r="BT199" s="1"/>
  <c r="CV199"/>
  <c r="BX199" s="1"/>
  <c r="BE199"/>
  <c r="CC199" s="1"/>
  <c r="BI199"/>
  <c r="CG199" s="1"/>
  <c r="BM199"/>
  <c r="CK199" s="1"/>
  <c r="CO199"/>
  <c r="BQ199" s="1"/>
  <c r="CS199"/>
  <c r="BU199" s="1"/>
  <c r="CW199"/>
  <c r="BY199" s="1"/>
  <c r="BF199"/>
  <c r="CD199" s="1"/>
  <c r="BJ199"/>
  <c r="CH199" s="1"/>
  <c r="BN199"/>
  <c r="CL199" s="1"/>
  <c r="CP199"/>
  <c r="BR199" s="1"/>
  <c r="CT199"/>
  <c r="BV199" s="1"/>
  <c r="CX199"/>
  <c r="BZ199" s="1"/>
  <c r="F199"/>
  <c r="AD199" s="1"/>
  <c r="J199"/>
  <c r="AH199" s="1"/>
  <c r="N199"/>
  <c r="AL199" s="1"/>
  <c r="AO199"/>
  <c r="Q199" s="1"/>
  <c r="AS199"/>
  <c r="U199" s="1"/>
  <c r="AW199"/>
  <c r="Y199" s="1"/>
  <c r="G199"/>
  <c r="AE199" s="1"/>
  <c r="K199"/>
  <c r="AI199" s="1"/>
  <c r="O199"/>
  <c r="AM199" s="1"/>
  <c r="AP199"/>
  <c r="R199" s="1"/>
  <c r="AT199"/>
  <c r="V199" s="1"/>
  <c r="AX199"/>
  <c r="Z199" s="1"/>
  <c r="H199"/>
  <c r="AF199" s="1"/>
  <c r="L199"/>
  <c r="AJ199" s="1"/>
  <c r="AB199"/>
  <c r="AQ199"/>
  <c r="S199" s="1"/>
  <c r="AU199"/>
  <c r="W199" s="1"/>
  <c r="AY199"/>
  <c r="AA199" s="1"/>
  <c r="E199"/>
  <c r="AC199" s="1"/>
  <c r="I199"/>
  <c r="AG199" s="1"/>
  <c r="M199"/>
  <c r="AK199" s="1"/>
  <c r="AN199"/>
  <c r="P199" s="1"/>
  <c r="AR199"/>
  <c r="T199" s="1"/>
  <c r="AV199"/>
  <c r="X199" s="1"/>
  <c r="D195"/>
  <c r="BC195"/>
  <c r="CA195" s="1"/>
  <c r="BG195"/>
  <c r="CE195" s="1"/>
  <c r="BK195"/>
  <c r="CI195" s="1"/>
  <c r="CM195"/>
  <c r="BO195" s="1"/>
  <c r="CQ195"/>
  <c r="BS195" s="1"/>
  <c r="CU195"/>
  <c r="BW195" s="1"/>
  <c r="BD195"/>
  <c r="CB195" s="1"/>
  <c r="BH195"/>
  <c r="CF195" s="1"/>
  <c r="BL195"/>
  <c r="CJ195" s="1"/>
  <c r="CN195"/>
  <c r="BP195" s="1"/>
  <c r="CR195"/>
  <c r="BT195" s="1"/>
  <c r="CV195"/>
  <c r="BX195" s="1"/>
  <c r="BE195"/>
  <c r="CC195" s="1"/>
  <c r="BI195"/>
  <c r="CG195" s="1"/>
  <c r="BM195"/>
  <c r="CK195" s="1"/>
  <c r="CO195"/>
  <c r="BQ195" s="1"/>
  <c r="CS195"/>
  <c r="BU195" s="1"/>
  <c r="CW195"/>
  <c r="BY195" s="1"/>
  <c r="BF195"/>
  <c r="CD195" s="1"/>
  <c r="BJ195"/>
  <c r="CH195" s="1"/>
  <c r="BN195"/>
  <c r="CL195" s="1"/>
  <c r="CP195"/>
  <c r="BR195" s="1"/>
  <c r="CT195"/>
  <c r="BV195" s="1"/>
  <c r="CX195"/>
  <c r="BZ195" s="1"/>
  <c r="H195"/>
  <c r="AF195" s="1"/>
  <c r="L195"/>
  <c r="AJ195" s="1"/>
  <c r="AB195"/>
  <c r="AQ195"/>
  <c r="S195" s="1"/>
  <c r="AU195"/>
  <c r="W195" s="1"/>
  <c r="AY195"/>
  <c r="AA195" s="1"/>
  <c r="E195"/>
  <c r="AC195" s="1"/>
  <c r="I195"/>
  <c r="AG195" s="1"/>
  <c r="M195"/>
  <c r="AK195" s="1"/>
  <c r="AN195"/>
  <c r="P195" s="1"/>
  <c r="AR195"/>
  <c r="T195" s="1"/>
  <c r="AV195"/>
  <c r="X195" s="1"/>
  <c r="F195"/>
  <c r="AD195" s="1"/>
  <c r="J195"/>
  <c r="AH195" s="1"/>
  <c r="N195"/>
  <c r="AL195" s="1"/>
  <c r="AO195"/>
  <c r="Q195" s="1"/>
  <c r="AS195"/>
  <c r="U195" s="1"/>
  <c r="AW195"/>
  <c r="Y195" s="1"/>
  <c r="G195"/>
  <c r="AE195" s="1"/>
  <c r="K195"/>
  <c r="AI195" s="1"/>
  <c r="O195"/>
  <c r="AM195" s="1"/>
  <c r="AP195"/>
  <c r="R195" s="1"/>
  <c r="AT195"/>
  <c r="V195" s="1"/>
  <c r="AX195"/>
  <c r="Z195" s="1"/>
  <c r="D191"/>
  <c r="BC191"/>
  <c r="CA191" s="1"/>
  <c r="BG191"/>
  <c r="CE191" s="1"/>
  <c r="BK191"/>
  <c r="CI191" s="1"/>
  <c r="CM191"/>
  <c r="BO191" s="1"/>
  <c r="CQ191"/>
  <c r="BS191" s="1"/>
  <c r="CU191"/>
  <c r="BW191" s="1"/>
  <c r="BD191"/>
  <c r="CB191" s="1"/>
  <c r="BH191"/>
  <c r="CF191" s="1"/>
  <c r="BL191"/>
  <c r="CJ191" s="1"/>
  <c r="CN191"/>
  <c r="BP191" s="1"/>
  <c r="CR191"/>
  <c r="BT191" s="1"/>
  <c r="CV191"/>
  <c r="BX191" s="1"/>
  <c r="BE191"/>
  <c r="CC191" s="1"/>
  <c r="BI191"/>
  <c r="CG191" s="1"/>
  <c r="BM191"/>
  <c r="CK191" s="1"/>
  <c r="CO191"/>
  <c r="BQ191" s="1"/>
  <c r="CS191"/>
  <c r="BU191" s="1"/>
  <c r="CW191"/>
  <c r="BY191" s="1"/>
  <c r="BF191"/>
  <c r="CD191" s="1"/>
  <c r="BJ191"/>
  <c r="CH191" s="1"/>
  <c r="BN191"/>
  <c r="CL191" s="1"/>
  <c r="CP191"/>
  <c r="BR191" s="1"/>
  <c r="CT191"/>
  <c r="BV191" s="1"/>
  <c r="CX191"/>
  <c r="BZ191" s="1"/>
  <c r="G191"/>
  <c r="AE191" s="1"/>
  <c r="K191"/>
  <c r="AI191" s="1"/>
  <c r="O191"/>
  <c r="AM191" s="1"/>
  <c r="AP191"/>
  <c r="R191" s="1"/>
  <c r="AT191"/>
  <c r="V191" s="1"/>
  <c r="AX191"/>
  <c r="Z191" s="1"/>
  <c r="H191"/>
  <c r="AF191" s="1"/>
  <c r="L191"/>
  <c r="AJ191" s="1"/>
  <c r="AB191"/>
  <c r="AQ191"/>
  <c r="S191" s="1"/>
  <c r="AU191"/>
  <c r="W191" s="1"/>
  <c r="AY191"/>
  <c r="AA191" s="1"/>
  <c r="J191"/>
  <c r="AH191" s="1"/>
  <c r="AO191"/>
  <c r="Q191" s="1"/>
  <c r="AW191"/>
  <c r="Y191" s="1"/>
  <c r="E191"/>
  <c r="AC191" s="1"/>
  <c r="M191"/>
  <c r="AK191" s="1"/>
  <c r="AR191"/>
  <c r="T191" s="1"/>
  <c r="F191"/>
  <c r="AD191" s="1"/>
  <c r="N191"/>
  <c r="AL191" s="1"/>
  <c r="AS191"/>
  <c r="U191" s="1"/>
  <c r="I191"/>
  <c r="AG191" s="1"/>
  <c r="AN191"/>
  <c r="P191" s="1"/>
  <c r="AV191"/>
  <c r="X191" s="1"/>
  <c r="D187"/>
  <c r="BD187"/>
  <c r="CB187" s="1"/>
  <c r="BH187"/>
  <c r="CF187" s="1"/>
  <c r="BL187"/>
  <c r="CJ187" s="1"/>
  <c r="CN187"/>
  <c r="BP187" s="1"/>
  <c r="CR187"/>
  <c r="BT187" s="1"/>
  <c r="CV187"/>
  <c r="BX187" s="1"/>
  <c r="BE187"/>
  <c r="CC187" s="1"/>
  <c r="BI187"/>
  <c r="CG187" s="1"/>
  <c r="BM187"/>
  <c r="CK187" s="1"/>
  <c r="CO187"/>
  <c r="BQ187" s="1"/>
  <c r="CS187"/>
  <c r="BU187" s="1"/>
  <c r="CW187"/>
  <c r="BY187" s="1"/>
  <c r="BF187"/>
  <c r="CD187" s="1"/>
  <c r="BJ187"/>
  <c r="CH187" s="1"/>
  <c r="BN187"/>
  <c r="CL187" s="1"/>
  <c r="CP187"/>
  <c r="BR187" s="1"/>
  <c r="CT187"/>
  <c r="BV187" s="1"/>
  <c r="CX187"/>
  <c r="BZ187" s="1"/>
  <c r="BC187"/>
  <c r="CA187" s="1"/>
  <c r="BG187"/>
  <c r="CE187" s="1"/>
  <c r="BK187"/>
  <c r="CI187" s="1"/>
  <c r="CM187"/>
  <c r="BO187" s="1"/>
  <c r="CQ187"/>
  <c r="BS187" s="1"/>
  <c r="CU187"/>
  <c r="BW187" s="1"/>
  <c r="F187"/>
  <c r="AD187" s="1"/>
  <c r="J187"/>
  <c r="AH187" s="1"/>
  <c r="N187"/>
  <c r="AL187" s="1"/>
  <c r="AO187"/>
  <c r="Q187" s="1"/>
  <c r="AS187"/>
  <c r="U187" s="1"/>
  <c r="AW187"/>
  <c r="Y187" s="1"/>
  <c r="G187"/>
  <c r="AE187" s="1"/>
  <c r="K187"/>
  <c r="AI187" s="1"/>
  <c r="O187"/>
  <c r="AM187" s="1"/>
  <c r="AP187"/>
  <c r="R187" s="1"/>
  <c r="AT187"/>
  <c r="V187" s="1"/>
  <c r="AX187"/>
  <c r="Z187" s="1"/>
  <c r="H187"/>
  <c r="AF187" s="1"/>
  <c r="L187"/>
  <c r="AJ187" s="1"/>
  <c r="AB187"/>
  <c r="AQ187"/>
  <c r="S187" s="1"/>
  <c r="AU187"/>
  <c r="W187" s="1"/>
  <c r="AY187"/>
  <c r="AA187" s="1"/>
  <c r="E187"/>
  <c r="AC187" s="1"/>
  <c r="I187"/>
  <c r="AG187" s="1"/>
  <c r="M187"/>
  <c r="AK187" s="1"/>
  <c r="AN187"/>
  <c r="P187" s="1"/>
  <c r="AR187"/>
  <c r="T187" s="1"/>
  <c r="AV187"/>
  <c r="X187" s="1"/>
  <c r="D183"/>
  <c r="BE183"/>
  <c r="CC183" s="1"/>
  <c r="BI183"/>
  <c r="CG183" s="1"/>
  <c r="BM183"/>
  <c r="CK183" s="1"/>
  <c r="CN183"/>
  <c r="BP183" s="1"/>
  <c r="CR183"/>
  <c r="BT183" s="1"/>
  <c r="CV183"/>
  <c r="BX183" s="1"/>
  <c r="BF183"/>
  <c r="CD183" s="1"/>
  <c r="BJ183"/>
  <c r="CH183" s="1"/>
  <c r="BN183"/>
  <c r="CL183" s="1"/>
  <c r="CO183"/>
  <c r="BQ183" s="1"/>
  <c r="CS183"/>
  <c r="BU183" s="1"/>
  <c r="CW183"/>
  <c r="BY183" s="1"/>
  <c r="BC183"/>
  <c r="CA183" s="1"/>
  <c r="BG183"/>
  <c r="CE183" s="1"/>
  <c r="BK183"/>
  <c r="CI183" s="1"/>
  <c r="CP183"/>
  <c r="BR183" s="1"/>
  <c r="CT183"/>
  <c r="BV183" s="1"/>
  <c r="CX183"/>
  <c r="BZ183" s="1"/>
  <c r="BD183"/>
  <c r="CB183" s="1"/>
  <c r="BH183"/>
  <c r="CF183" s="1"/>
  <c r="BL183"/>
  <c r="CJ183" s="1"/>
  <c r="CM183"/>
  <c r="BO183" s="1"/>
  <c r="CQ183"/>
  <c r="BS183" s="1"/>
  <c r="CU183"/>
  <c r="BW183" s="1"/>
  <c r="H183"/>
  <c r="AF183" s="1"/>
  <c r="L183"/>
  <c r="AJ183" s="1"/>
  <c r="AB183"/>
  <c r="AQ183"/>
  <c r="S183" s="1"/>
  <c r="AU183"/>
  <c r="W183" s="1"/>
  <c r="AY183"/>
  <c r="AA183" s="1"/>
  <c r="E183"/>
  <c r="AC183" s="1"/>
  <c r="I183"/>
  <c r="AG183" s="1"/>
  <c r="M183"/>
  <c r="AK183" s="1"/>
  <c r="AN183"/>
  <c r="P183" s="1"/>
  <c r="AR183"/>
  <c r="T183" s="1"/>
  <c r="AV183"/>
  <c r="X183" s="1"/>
  <c r="F183"/>
  <c r="AD183" s="1"/>
  <c r="J183"/>
  <c r="AH183" s="1"/>
  <c r="N183"/>
  <c r="AL183" s="1"/>
  <c r="AO183"/>
  <c r="Q183" s="1"/>
  <c r="AS183"/>
  <c r="U183" s="1"/>
  <c r="AW183"/>
  <c r="Y183" s="1"/>
  <c r="G183"/>
  <c r="AE183" s="1"/>
  <c r="K183"/>
  <c r="AI183" s="1"/>
  <c r="O183"/>
  <c r="AM183" s="1"/>
  <c r="AP183"/>
  <c r="R183" s="1"/>
  <c r="AT183"/>
  <c r="V183" s="1"/>
  <c r="AX183"/>
  <c r="Z183" s="1"/>
  <c r="D179"/>
  <c r="BC179"/>
  <c r="CA179" s="1"/>
  <c r="BG179"/>
  <c r="CE179" s="1"/>
  <c r="BK179"/>
  <c r="CI179" s="1"/>
  <c r="CP179"/>
  <c r="BR179" s="1"/>
  <c r="CT179"/>
  <c r="BV179" s="1"/>
  <c r="CX179"/>
  <c r="BZ179" s="1"/>
  <c r="BD179"/>
  <c r="CB179" s="1"/>
  <c r="BH179"/>
  <c r="CF179" s="1"/>
  <c r="BL179"/>
  <c r="CJ179" s="1"/>
  <c r="CM179"/>
  <c r="BO179" s="1"/>
  <c r="CQ179"/>
  <c r="BS179" s="1"/>
  <c r="CU179"/>
  <c r="BW179" s="1"/>
  <c r="BE179"/>
  <c r="CC179" s="1"/>
  <c r="BI179"/>
  <c r="CG179" s="1"/>
  <c r="BM179"/>
  <c r="CK179" s="1"/>
  <c r="CN179"/>
  <c r="BP179" s="1"/>
  <c r="CR179"/>
  <c r="BT179" s="1"/>
  <c r="CV179"/>
  <c r="BX179" s="1"/>
  <c r="BF179"/>
  <c r="CD179" s="1"/>
  <c r="BJ179"/>
  <c r="CH179" s="1"/>
  <c r="BN179"/>
  <c r="CL179" s="1"/>
  <c r="CO179"/>
  <c r="BQ179" s="1"/>
  <c r="CS179"/>
  <c r="BU179" s="1"/>
  <c r="CW179"/>
  <c r="BY179" s="1"/>
  <c r="F179"/>
  <c r="AD179" s="1"/>
  <c r="J179"/>
  <c r="AH179" s="1"/>
  <c r="N179"/>
  <c r="AL179" s="1"/>
  <c r="AO179"/>
  <c r="Q179" s="1"/>
  <c r="AS179"/>
  <c r="U179" s="1"/>
  <c r="AW179"/>
  <c r="Y179" s="1"/>
  <c r="G179"/>
  <c r="AE179" s="1"/>
  <c r="K179"/>
  <c r="AI179" s="1"/>
  <c r="O179"/>
  <c r="AM179" s="1"/>
  <c r="AP179"/>
  <c r="R179" s="1"/>
  <c r="AT179"/>
  <c r="V179" s="1"/>
  <c r="AX179"/>
  <c r="Z179" s="1"/>
  <c r="H179"/>
  <c r="AF179" s="1"/>
  <c r="L179"/>
  <c r="AJ179" s="1"/>
  <c r="AB179"/>
  <c r="AQ179"/>
  <c r="S179" s="1"/>
  <c r="AU179"/>
  <c r="W179" s="1"/>
  <c r="AY179"/>
  <c r="AA179" s="1"/>
  <c r="E179"/>
  <c r="AC179" s="1"/>
  <c r="I179"/>
  <c r="AG179" s="1"/>
  <c r="M179"/>
  <c r="AK179" s="1"/>
  <c r="AN179"/>
  <c r="P179" s="1"/>
  <c r="AR179"/>
  <c r="T179" s="1"/>
  <c r="AV179"/>
  <c r="X179" s="1"/>
  <c r="D175"/>
  <c r="BC175"/>
  <c r="CA175" s="1"/>
  <c r="BG175"/>
  <c r="CE175" s="1"/>
  <c r="BK175"/>
  <c r="CI175" s="1"/>
  <c r="CP175"/>
  <c r="BR175" s="1"/>
  <c r="CT175"/>
  <c r="BV175" s="1"/>
  <c r="CX175"/>
  <c r="BZ175" s="1"/>
  <c r="BD175"/>
  <c r="CB175" s="1"/>
  <c r="BH175"/>
  <c r="CF175" s="1"/>
  <c r="BL175"/>
  <c r="CJ175" s="1"/>
  <c r="CM175"/>
  <c r="BO175" s="1"/>
  <c r="CQ175"/>
  <c r="BS175" s="1"/>
  <c r="CU175"/>
  <c r="BW175" s="1"/>
  <c r="BE175"/>
  <c r="CC175" s="1"/>
  <c r="BI175"/>
  <c r="CG175" s="1"/>
  <c r="BM175"/>
  <c r="CK175" s="1"/>
  <c r="CN175"/>
  <c r="BP175" s="1"/>
  <c r="CR175"/>
  <c r="BT175" s="1"/>
  <c r="CV175"/>
  <c r="BX175" s="1"/>
  <c r="BF175"/>
  <c r="CD175" s="1"/>
  <c r="BJ175"/>
  <c r="CH175" s="1"/>
  <c r="BN175"/>
  <c r="CL175" s="1"/>
  <c r="CO175"/>
  <c r="BQ175" s="1"/>
  <c r="CS175"/>
  <c r="BU175" s="1"/>
  <c r="CW175"/>
  <c r="BY175" s="1"/>
  <c r="G175"/>
  <c r="AE175" s="1"/>
  <c r="K175"/>
  <c r="AI175" s="1"/>
  <c r="O175"/>
  <c r="AM175" s="1"/>
  <c r="AP175"/>
  <c r="R175" s="1"/>
  <c r="AT175"/>
  <c r="V175" s="1"/>
  <c r="AX175"/>
  <c r="Z175" s="1"/>
  <c r="H175"/>
  <c r="AF175" s="1"/>
  <c r="L175"/>
  <c r="AJ175" s="1"/>
  <c r="AB175"/>
  <c r="AQ175"/>
  <c r="S175" s="1"/>
  <c r="AU175"/>
  <c r="W175" s="1"/>
  <c r="AY175"/>
  <c r="AA175" s="1"/>
  <c r="E175"/>
  <c r="AC175" s="1"/>
  <c r="I175"/>
  <c r="AG175" s="1"/>
  <c r="M175"/>
  <c r="AK175" s="1"/>
  <c r="AN175"/>
  <c r="P175" s="1"/>
  <c r="AR175"/>
  <c r="T175" s="1"/>
  <c r="AV175"/>
  <c r="X175" s="1"/>
  <c r="F175"/>
  <c r="AD175" s="1"/>
  <c r="J175"/>
  <c r="AH175" s="1"/>
  <c r="N175"/>
  <c r="AL175" s="1"/>
  <c r="AO175"/>
  <c r="Q175" s="1"/>
  <c r="AS175"/>
  <c r="U175" s="1"/>
  <c r="AW175"/>
  <c r="Y175" s="1"/>
  <c r="D171"/>
  <c r="BE171"/>
  <c r="CC171" s="1"/>
  <c r="BI171"/>
  <c r="CG171" s="1"/>
  <c r="BM171"/>
  <c r="CK171" s="1"/>
  <c r="CP171"/>
  <c r="BR171" s="1"/>
  <c r="CT171"/>
  <c r="BV171" s="1"/>
  <c r="CX171"/>
  <c r="BZ171" s="1"/>
  <c r="BF171"/>
  <c r="CD171" s="1"/>
  <c r="BJ171"/>
  <c r="CH171" s="1"/>
  <c r="BN171"/>
  <c r="CL171" s="1"/>
  <c r="CM171"/>
  <c r="BO171" s="1"/>
  <c r="CQ171"/>
  <c r="BS171" s="1"/>
  <c r="CU171"/>
  <c r="BW171" s="1"/>
  <c r="BC171"/>
  <c r="CA171" s="1"/>
  <c r="BG171"/>
  <c r="CE171" s="1"/>
  <c r="BK171"/>
  <c r="CI171" s="1"/>
  <c r="CN171"/>
  <c r="BP171" s="1"/>
  <c r="CR171"/>
  <c r="BT171" s="1"/>
  <c r="CV171"/>
  <c r="BX171" s="1"/>
  <c r="BD171"/>
  <c r="CB171" s="1"/>
  <c r="BH171"/>
  <c r="CF171" s="1"/>
  <c r="BL171"/>
  <c r="CJ171" s="1"/>
  <c r="CO171"/>
  <c r="BQ171" s="1"/>
  <c r="CS171"/>
  <c r="BU171" s="1"/>
  <c r="CW171"/>
  <c r="BY171" s="1"/>
  <c r="G171"/>
  <c r="AE171" s="1"/>
  <c r="K171"/>
  <c r="AI171" s="1"/>
  <c r="O171"/>
  <c r="AM171" s="1"/>
  <c r="AQ171"/>
  <c r="S171" s="1"/>
  <c r="AU171"/>
  <c r="W171" s="1"/>
  <c r="AY171"/>
  <c r="AA171" s="1"/>
  <c r="H171"/>
  <c r="AF171" s="1"/>
  <c r="L171"/>
  <c r="AJ171" s="1"/>
  <c r="AB171"/>
  <c r="AN171"/>
  <c r="P171" s="1"/>
  <c r="AR171"/>
  <c r="T171" s="1"/>
  <c r="AV171"/>
  <c r="X171" s="1"/>
  <c r="E171"/>
  <c r="AC171" s="1"/>
  <c r="I171"/>
  <c r="AG171" s="1"/>
  <c r="M171"/>
  <c r="AK171" s="1"/>
  <c r="AO171"/>
  <c r="Q171" s="1"/>
  <c r="AS171"/>
  <c r="U171" s="1"/>
  <c r="AW171"/>
  <c r="Y171" s="1"/>
  <c r="F171"/>
  <c r="AD171" s="1"/>
  <c r="J171"/>
  <c r="AH171" s="1"/>
  <c r="N171"/>
  <c r="AL171" s="1"/>
  <c r="AP171"/>
  <c r="R171" s="1"/>
  <c r="AT171"/>
  <c r="V171" s="1"/>
  <c r="AX171"/>
  <c r="Z171" s="1"/>
  <c r="D167"/>
  <c r="BC167"/>
  <c r="CA167" s="1"/>
  <c r="BG167"/>
  <c r="CE167" s="1"/>
  <c r="BK167"/>
  <c r="CI167" s="1"/>
  <c r="CO167"/>
  <c r="BQ167" s="1"/>
  <c r="CS167"/>
  <c r="BU167" s="1"/>
  <c r="CW167"/>
  <c r="BY167" s="1"/>
  <c r="BD167"/>
  <c r="CB167" s="1"/>
  <c r="BH167"/>
  <c r="CF167" s="1"/>
  <c r="BL167"/>
  <c r="CJ167" s="1"/>
  <c r="CP167"/>
  <c r="BR167" s="1"/>
  <c r="CT167"/>
  <c r="BV167" s="1"/>
  <c r="CX167"/>
  <c r="BZ167" s="1"/>
  <c r="BE167"/>
  <c r="CC167" s="1"/>
  <c r="BI167"/>
  <c r="CG167" s="1"/>
  <c r="BM167"/>
  <c r="CK167" s="1"/>
  <c r="CM167"/>
  <c r="BO167" s="1"/>
  <c r="CQ167"/>
  <c r="BS167" s="1"/>
  <c r="CU167"/>
  <c r="BW167" s="1"/>
  <c r="BF167"/>
  <c r="CD167" s="1"/>
  <c r="BJ167"/>
  <c r="CH167" s="1"/>
  <c r="BN167"/>
  <c r="CL167" s="1"/>
  <c r="CN167"/>
  <c r="BP167" s="1"/>
  <c r="CR167"/>
  <c r="BT167" s="1"/>
  <c r="CV167"/>
  <c r="BX167" s="1"/>
  <c r="G167"/>
  <c r="AE167" s="1"/>
  <c r="K167"/>
  <c r="AI167" s="1"/>
  <c r="O167"/>
  <c r="AM167" s="1"/>
  <c r="AP167"/>
  <c r="R167" s="1"/>
  <c r="AT167"/>
  <c r="V167" s="1"/>
  <c r="AX167"/>
  <c r="Z167" s="1"/>
  <c r="H167"/>
  <c r="AF167" s="1"/>
  <c r="L167"/>
  <c r="AJ167" s="1"/>
  <c r="AB167"/>
  <c r="AQ167"/>
  <c r="S167" s="1"/>
  <c r="AU167"/>
  <c r="W167" s="1"/>
  <c r="AY167"/>
  <c r="AA167" s="1"/>
  <c r="E167"/>
  <c r="AC167" s="1"/>
  <c r="I167"/>
  <c r="AG167" s="1"/>
  <c r="M167"/>
  <c r="AK167" s="1"/>
  <c r="AN167"/>
  <c r="P167" s="1"/>
  <c r="AR167"/>
  <c r="T167" s="1"/>
  <c r="AV167"/>
  <c r="X167" s="1"/>
  <c r="F167"/>
  <c r="AD167" s="1"/>
  <c r="J167"/>
  <c r="AH167" s="1"/>
  <c r="N167"/>
  <c r="AL167" s="1"/>
  <c r="AO167"/>
  <c r="Q167" s="1"/>
  <c r="AS167"/>
  <c r="U167" s="1"/>
  <c r="AW167"/>
  <c r="Y167" s="1"/>
  <c r="D163"/>
  <c r="BD163"/>
  <c r="CB163" s="1"/>
  <c r="BH163"/>
  <c r="CF163" s="1"/>
  <c r="BL163"/>
  <c r="CJ163" s="1"/>
  <c r="BE163"/>
  <c r="CC163" s="1"/>
  <c r="BI163"/>
  <c r="CG163" s="1"/>
  <c r="BM163"/>
  <c r="CK163" s="1"/>
  <c r="BF163"/>
  <c r="CD163" s="1"/>
  <c r="BJ163"/>
  <c r="CH163" s="1"/>
  <c r="BN163"/>
  <c r="CL163" s="1"/>
  <c r="CM163"/>
  <c r="BO163" s="1"/>
  <c r="CQ163"/>
  <c r="BS163" s="1"/>
  <c r="CU163"/>
  <c r="BW163" s="1"/>
  <c r="BC163"/>
  <c r="CA163" s="1"/>
  <c r="BG163"/>
  <c r="CE163" s="1"/>
  <c r="BK163"/>
  <c r="CI163" s="1"/>
  <c r="CN163"/>
  <c r="BP163" s="1"/>
  <c r="CR163"/>
  <c r="BT163" s="1"/>
  <c r="CV163"/>
  <c r="BX163" s="1"/>
  <c r="CO163"/>
  <c r="BQ163" s="1"/>
  <c r="CW163"/>
  <c r="BY163" s="1"/>
  <c r="CP163"/>
  <c r="BR163" s="1"/>
  <c r="CX163"/>
  <c r="BZ163" s="1"/>
  <c r="CS163"/>
  <c r="BU163" s="1"/>
  <c r="CT163"/>
  <c r="BV163" s="1"/>
  <c r="F163"/>
  <c r="AD163" s="1"/>
  <c r="J163"/>
  <c r="AH163" s="1"/>
  <c r="N163"/>
  <c r="AL163" s="1"/>
  <c r="AQ163"/>
  <c r="S163" s="1"/>
  <c r="AU163"/>
  <c r="W163" s="1"/>
  <c r="AY163"/>
  <c r="AA163" s="1"/>
  <c r="G163"/>
  <c r="AE163" s="1"/>
  <c r="K163"/>
  <c r="AI163" s="1"/>
  <c r="O163"/>
  <c r="AM163" s="1"/>
  <c r="AN163"/>
  <c r="P163" s="1"/>
  <c r="AR163"/>
  <c r="T163" s="1"/>
  <c r="AV163"/>
  <c r="X163" s="1"/>
  <c r="H163"/>
  <c r="AF163" s="1"/>
  <c r="L163"/>
  <c r="AJ163" s="1"/>
  <c r="AB163"/>
  <c r="AO163"/>
  <c r="Q163" s="1"/>
  <c r="AS163"/>
  <c r="U163" s="1"/>
  <c r="AW163"/>
  <c r="Y163" s="1"/>
  <c r="E163"/>
  <c r="AC163" s="1"/>
  <c r="I163"/>
  <c r="AG163" s="1"/>
  <c r="M163"/>
  <c r="AK163" s="1"/>
  <c r="AP163"/>
  <c r="R163" s="1"/>
  <c r="AT163"/>
  <c r="V163" s="1"/>
  <c r="AX163"/>
  <c r="Z163" s="1"/>
  <c r="D238"/>
  <c r="BC238"/>
  <c r="CA238" s="1"/>
  <c r="BG238"/>
  <c r="CE238" s="1"/>
  <c r="BK238"/>
  <c r="CI238" s="1"/>
  <c r="CM238"/>
  <c r="BO238" s="1"/>
  <c r="CQ238"/>
  <c r="BS238" s="1"/>
  <c r="CU238"/>
  <c r="BW238" s="1"/>
  <c r="BD238"/>
  <c r="CB238" s="1"/>
  <c r="BH238"/>
  <c r="CF238" s="1"/>
  <c r="BL238"/>
  <c r="CJ238" s="1"/>
  <c r="CN238"/>
  <c r="BP238" s="1"/>
  <c r="CR238"/>
  <c r="BT238" s="1"/>
  <c r="CV238"/>
  <c r="BX238" s="1"/>
  <c r="BE238"/>
  <c r="CC238" s="1"/>
  <c r="BI238"/>
  <c r="CG238" s="1"/>
  <c r="BM238"/>
  <c r="CK238" s="1"/>
  <c r="CO238"/>
  <c r="BQ238" s="1"/>
  <c r="CS238"/>
  <c r="BU238" s="1"/>
  <c r="CW238"/>
  <c r="BY238" s="1"/>
  <c r="BF238"/>
  <c r="CD238" s="1"/>
  <c r="BJ238"/>
  <c r="CH238" s="1"/>
  <c r="BN238"/>
  <c r="CL238" s="1"/>
  <c r="CP238"/>
  <c r="BR238" s="1"/>
  <c r="CT238"/>
  <c r="BV238" s="1"/>
  <c r="CX238"/>
  <c r="BZ238" s="1"/>
  <c r="G238"/>
  <c r="AE238" s="1"/>
  <c r="K238"/>
  <c r="AI238" s="1"/>
  <c r="O238"/>
  <c r="AM238" s="1"/>
  <c r="AO238"/>
  <c r="Q238" s="1"/>
  <c r="AS238"/>
  <c r="U238" s="1"/>
  <c r="AW238"/>
  <c r="Y238" s="1"/>
  <c r="H238"/>
  <c r="AF238" s="1"/>
  <c r="L238"/>
  <c r="AJ238" s="1"/>
  <c r="AB238"/>
  <c r="AP238"/>
  <c r="R238" s="1"/>
  <c r="AT238"/>
  <c r="V238" s="1"/>
  <c r="AX238"/>
  <c r="Z238" s="1"/>
  <c r="E238"/>
  <c r="AC238" s="1"/>
  <c r="I238"/>
  <c r="AG238" s="1"/>
  <c r="M238"/>
  <c r="AK238" s="1"/>
  <c r="AQ238"/>
  <c r="S238" s="1"/>
  <c r="AU238"/>
  <c r="W238" s="1"/>
  <c r="AY238"/>
  <c r="AA238" s="1"/>
  <c r="F238"/>
  <c r="AD238" s="1"/>
  <c r="J238"/>
  <c r="AH238" s="1"/>
  <c r="N238"/>
  <c r="AL238" s="1"/>
  <c r="AN238"/>
  <c r="P238" s="1"/>
  <c r="AR238"/>
  <c r="T238" s="1"/>
  <c r="AV238"/>
  <c r="X238" s="1"/>
  <c r="D234"/>
  <c r="BF234"/>
  <c r="CD234" s="1"/>
  <c r="BJ234"/>
  <c r="CH234" s="1"/>
  <c r="BN234"/>
  <c r="CL234" s="1"/>
  <c r="CP234"/>
  <c r="BR234" s="1"/>
  <c r="CT234"/>
  <c r="BV234" s="1"/>
  <c r="CX234"/>
  <c r="BZ234" s="1"/>
  <c r="BC234"/>
  <c r="CA234" s="1"/>
  <c r="BG234"/>
  <c r="CE234" s="1"/>
  <c r="BK234"/>
  <c r="CI234" s="1"/>
  <c r="CM234"/>
  <c r="BO234" s="1"/>
  <c r="CQ234"/>
  <c r="BS234" s="1"/>
  <c r="CU234"/>
  <c r="BW234" s="1"/>
  <c r="BH234"/>
  <c r="CF234" s="1"/>
  <c r="CR234"/>
  <c r="BT234" s="1"/>
  <c r="BI234"/>
  <c r="CG234" s="1"/>
  <c r="CS234"/>
  <c r="BU234" s="1"/>
  <c r="BD234"/>
  <c r="CB234" s="1"/>
  <c r="BL234"/>
  <c r="CJ234" s="1"/>
  <c r="CN234"/>
  <c r="BP234" s="1"/>
  <c r="CV234"/>
  <c r="BX234" s="1"/>
  <c r="BE234"/>
  <c r="CC234" s="1"/>
  <c r="BM234"/>
  <c r="CK234" s="1"/>
  <c r="CO234"/>
  <c r="BQ234" s="1"/>
  <c r="CW234"/>
  <c r="BY234" s="1"/>
  <c r="H234"/>
  <c r="AF234" s="1"/>
  <c r="L234"/>
  <c r="AJ234" s="1"/>
  <c r="AB234"/>
  <c r="AQ234"/>
  <c r="S234" s="1"/>
  <c r="AU234"/>
  <c r="W234" s="1"/>
  <c r="AY234"/>
  <c r="AA234" s="1"/>
  <c r="E234"/>
  <c r="AC234" s="1"/>
  <c r="I234"/>
  <c r="AG234" s="1"/>
  <c r="M234"/>
  <c r="AK234" s="1"/>
  <c r="AN234"/>
  <c r="P234" s="1"/>
  <c r="AR234"/>
  <c r="T234" s="1"/>
  <c r="AV234"/>
  <c r="X234" s="1"/>
  <c r="F234"/>
  <c r="AD234" s="1"/>
  <c r="J234"/>
  <c r="AH234" s="1"/>
  <c r="N234"/>
  <c r="AL234" s="1"/>
  <c r="AO234"/>
  <c r="Q234" s="1"/>
  <c r="AS234"/>
  <c r="U234" s="1"/>
  <c r="AW234"/>
  <c r="Y234" s="1"/>
  <c r="G234"/>
  <c r="AE234" s="1"/>
  <c r="K234"/>
  <c r="AI234" s="1"/>
  <c r="O234"/>
  <c r="AM234" s="1"/>
  <c r="AP234"/>
  <c r="R234" s="1"/>
  <c r="AT234"/>
  <c r="V234" s="1"/>
  <c r="AX234"/>
  <c r="Z234" s="1"/>
  <c r="D230"/>
  <c r="BD230"/>
  <c r="CB230" s="1"/>
  <c r="BH230"/>
  <c r="CF230" s="1"/>
  <c r="BL230"/>
  <c r="CJ230" s="1"/>
  <c r="CN230"/>
  <c r="BP230" s="1"/>
  <c r="CR230"/>
  <c r="BT230" s="1"/>
  <c r="CV230"/>
  <c r="BX230" s="1"/>
  <c r="BE230"/>
  <c r="CC230" s="1"/>
  <c r="BI230"/>
  <c r="CG230" s="1"/>
  <c r="BM230"/>
  <c r="CK230" s="1"/>
  <c r="CO230"/>
  <c r="BQ230" s="1"/>
  <c r="CS230"/>
  <c r="BU230" s="1"/>
  <c r="CW230"/>
  <c r="BY230" s="1"/>
  <c r="BF230"/>
  <c r="CD230" s="1"/>
  <c r="BJ230"/>
  <c r="CH230" s="1"/>
  <c r="BN230"/>
  <c r="CL230" s="1"/>
  <c r="CP230"/>
  <c r="BR230" s="1"/>
  <c r="CT230"/>
  <c r="BV230" s="1"/>
  <c r="CX230"/>
  <c r="BZ230" s="1"/>
  <c r="BC230"/>
  <c r="CA230" s="1"/>
  <c r="BG230"/>
  <c r="CE230" s="1"/>
  <c r="BK230"/>
  <c r="CI230" s="1"/>
  <c r="CM230"/>
  <c r="BO230" s="1"/>
  <c r="CQ230"/>
  <c r="BS230" s="1"/>
  <c r="CU230"/>
  <c r="BW230" s="1"/>
  <c r="E230"/>
  <c r="AC230" s="1"/>
  <c r="I230"/>
  <c r="AG230" s="1"/>
  <c r="M230"/>
  <c r="AK230" s="1"/>
  <c r="AN230"/>
  <c r="P230" s="1"/>
  <c r="AR230"/>
  <c r="T230" s="1"/>
  <c r="AV230"/>
  <c r="X230" s="1"/>
  <c r="F230"/>
  <c r="AD230" s="1"/>
  <c r="J230"/>
  <c r="AH230" s="1"/>
  <c r="N230"/>
  <c r="AL230" s="1"/>
  <c r="AO230"/>
  <c r="Q230" s="1"/>
  <c r="AS230"/>
  <c r="U230" s="1"/>
  <c r="AW230"/>
  <c r="Y230" s="1"/>
  <c r="G230"/>
  <c r="AE230" s="1"/>
  <c r="K230"/>
  <c r="AI230" s="1"/>
  <c r="O230"/>
  <c r="AM230" s="1"/>
  <c r="AP230"/>
  <c r="R230" s="1"/>
  <c r="AT230"/>
  <c r="V230" s="1"/>
  <c r="AX230"/>
  <c r="Z230" s="1"/>
  <c r="H230"/>
  <c r="AF230" s="1"/>
  <c r="L230"/>
  <c r="AJ230" s="1"/>
  <c r="AB230"/>
  <c r="AQ230"/>
  <c r="S230" s="1"/>
  <c r="AU230"/>
  <c r="W230" s="1"/>
  <c r="AY230"/>
  <c r="AA230" s="1"/>
  <c r="D226"/>
  <c r="BD226"/>
  <c r="CB226" s="1"/>
  <c r="BH226"/>
  <c r="CF226" s="1"/>
  <c r="BL226"/>
  <c r="CJ226" s="1"/>
  <c r="CN226"/>
  <c r="BP226" s="1"/>
  <c r="CR226"/>
  <c r="BT226" s="1"/>
  <c r="CV226"/>
  <c r="BX226" s="1"/>
  <c r="BE226"/>
  <c r="CC226" s="1"/>
  <c r="BI226"/>
  <c r="CG226" s="1"/>
  <c r="BM226"/>
  <c r="CK226" s="1"/>
  <c r="CO226"/>
  <c r="BQ226" s="1"/>
  <c r="CS226"/>
  <c r="BU226" s="1"/>
  <c r="CW226"/>
  <c r="BY226" s="1"/>
  <c r="BF226"/>
  <c r="CD226" s="1"/>
  <c r="BJ226"/>
  <c r="CH226" s="1"/>
  <c r="BN226"/>
  <c r="CL226" s="1"/>
  <c r="CP226"/>
  <c r="BR226" s="1"/>
  <c r="CT226"/>
  <c r="BV226" s="1"/>
  <c r="CX226"/>
  <c r="BZ226" s="1"/>
  <c r="BC226"/>
  <c r="CA226" s="1"/>
  <c r="BG226"/>
  <c r="CE226" s="1"/>
  <c r="BK226"/>
  <c r="CI226" s="1"/>
  <c r="CM226"/>
  <c r="BO226" s="1"/>
  <c r="CQ226"/>
  <c r="BS226" s="1"/>
  <c r="CU226"/>
  <c r="BW226" s="1"/>
  <c r="E226"/>
  <c r="AC226" s="1"/>
  <c r="I226"/>
  <c r="AG226" s="1"/>
  <c r="M226"/>
  <c r="AK226" s="1"/>
  <c r="AN226"/>
  <c r="P226" s="1"/>
  <c r="AR226"/>
  <c r="T226" s="1"/>
  <c r="AV226"/>
  <c r="X226" s="1"/>
  <c r="F226"/>
  <c r="AD226" s="1"/>
  <c r="J226"/>
  <c r="AH226" s="1"/>
  <c r="N226"/>
  <c r="AL226" s="1"/>
  <c r="AO226"/>
  <c r="Q226" s="1"/>
  <c r="AS226"/>
  <c r="U226" s="1"/>
  <c r="AW226"/>
  <c r="Y226" s="1"/>
  <c r="G226"/>
  <c r="AE226" s="1"/>
  <c r="K226"/>
  <c r="AI226" s="1"/>
  <c r="O226"/>
  <c r="AM226" s="1"/>
  <c r="AP226"/>
  <c r="R226" s="1"/>
  <c r="AT226"/>
  <c r="V226" s="1"/>
  <c r="AX226"/>
  <c r="Z226" s="1"/>
  <c r="H226"/>
  <c r="AF226" s="1"/>
  <c r="L226"/>
  <c r="AJ226" s="1"/>
  <c r="AB226"/>
  <c r="AQ226"/>
  <c r="S226" s="1"/>
  <c r="AU226"/>
  <c r="W226" s="1"/>
  <c r="AY226"/>
  <c r="AA226" s="1"/>
  <c r="D222"/>
  <c r="AO222"/>
  <c r="Q222" s="1"/>
  <c r="AW222"/>
  <c r="Y222" s="1"/>
  <c r="H222"/>
  <c r="AF222" s="1"/>
  <c r="L222"/>
  <c r="AJ222" s="1"/>
  <c r="AX222"/>
  <c r="Z222" s="1"/>
  <c r="I222"/>
  <c r="AG222" s="1"/>
  <c r="M222"/>
  <c r="AK222" s="1"/>
  <c r="AQ222"/>
  <c r="S222" s="1"/>
  <c r="J222"/>
  <c r="AH222" s="1"/>
  <c r="AN222"/>
  <c r="P222" s="1"/>
  <c r="AR222"/>
  <c r="T222" s="1"/>
  <c r="AV222"/>
  <c r="X222" s="1"/>
  <c r="D218"/>
  <c r="BF218"/>
  <c r="CD218" s="1"/>
  <c r="BJ218"/>
  <c r="CH218" s="1"/>
  <c r="BN218"/>
  <c r="CL218" s="1"/>
  <c r="CN218"/>
  <c r="BP218" s="1"/>
  <c r="CR218"/>
  <c r="BT218" s="1"/>
  <c r="CV218"/>
  <c r="BX218" s="1"/>
  <c r="BC218"/>
  <c r="CA218" s="1"/>
  <c r="BG218"/>
  <c r="CE218" s="1"/>
  <c r="BK218"/>
  <c r="CI218" s="1"/>
  <c r="CO218"/>
  <c r="BQ218" s="1"/>
  <c r="CS218"/>
  <c r="BU218" s="1"/>
  <c r="CW218"/>
  <c r="BY218" s="1"/>
  <c r="BD218"/>
  <c r="CB218" s="1"/>
  <c r="BH218"/>
  <c r="CF218" s="1"/>
  <c r="BL218"/>
  <c r="CJ218" s="1"/>
  <c r="CP218"/>
  <c r="BR218" s="1"/>
  <c r="CT218"/>
  <c r="BV218" s="1"/>
  <c r="CX218"/>
  <c r="BZ218" s="1"/>
  <c r="BE218"/>
  <c r="CC218" s="1"/>
  <c r="BI218"/>
  <c r="CG218" s="1"/>
  <c r="BM218"/>
  <c r="CK218" s="1"/>
  <c r="CM218"/>
  <c r="BO218" s="1"/>
  <c r="CQ218"/>
  <c r="BS218" s="1"/>
  <c r="CU218"/>
  <c r="BW218" s="1"/>
  <c r="H218"/>
  <c r="AF218" s="1"/>
  <c r="L218"/>
  <c r="AJ218" s="1"/>
  <c r="AB218"/>
  <c r="AQ218"/>
  <c r="S218" s="1"/>
  <c r="AU218"/>
  <c r="W218" s="1"/>
  <c r="AY218"/>
  <c r="AA218" s="1"/>
  <c r="E218"/>
  <c r="AC218" s="1"/>
  <c r="I218"/>
  <c r="AG218" s="1"/>
  <c r="M218"/>
  <c r="AK218" s="1"/>
  <c r="AN218"/>
  <c r="P218" s="1"/>
  <c r="AR218"/>
  <c r="T218" s="1"/>
  <c r="AV218"/>
  <c r="X218" s="1"/>
  <c r="F218"/>
  <c r="AD218" s="1"/>
  <c r="J218"/>
  <c r="AH218" s="1"/>
  <c r="N218"/>
  <c r="AL218" s="1"/>
  <c r="AO218"/>
  <c r="Q218" s="1"/>
  <c r="AS218"/>
  <c r="U218" s="1"/>
  <c r="AW218"/>
  <c r="Y218" s="1"/>
  <c r="G218"/>
  <c r="AE218" s="1"/>
  <c r="K218"/>
  <c r="AI218" s="1"/>
  <c r="O218"/>
  <c r="AM218" s="1"/>
  <c r="AP218"/>
  <c r="R218" s="1"/>
  <c r="AT218"/>
  <c r="V218" s="1"/>
  <c r="AX218"/>
  <c r="Z218" s="1"/>
  <c r="D214"/>
  <c r="BC214"/>
  <c r="CA214" s="1"/>
  <c r="BG214"/>
  <c r="CE214" s="1"/>
  <c r="BK214"/>
  <c r="CI214" s="1"/>
  <c r="CM214"/>
  <c r="BO214" s="1"/>
  <c r="CQ214"/>
  <c r="BS214" s="1"/>
  <c r="CU214"/>
  <c r="BW214" s="1"/>
  <c r="BD214"/>
  <c r="CB214" s="1"/>
  <c r="BH214"/>
  <c r="CF214" s="1"/>
  <c r="BL214"/>
  <c r="CJ214" s="1"/>
  <c r="CN214"/>
  <c r="BP214" s="1"/>
  <c r="CR214"/>
  <c r="BT214" s="1"/>
  <c r="CV214"/>
  <c r="BX214" s="1"/>
  <c r="BE214"/>
  <c r="CC214" s="1"/>
  <c r="BI214"/>
  <c r="CG214" s="1"/>
  <c r="BM214"/>
  <c r="CK214" s="1"/>
  <c r="CO214"/>
  <c r="BQ214" s="1"/>
  <c r="CS214"/>
  <c r="BU214" s="1"/>
  <c r="CW214"/>
  <c r="BY214" s="1"/>
  <c r="BF214"/>
  <c r="CD214" s="1"/>
  <c r="BJ214"/>
  <c r="CH214" s="1"/>
  <c r="BN214"/>
  <c r="CL214" s="1"/>
  <c r="CP214"/>
  <c r="BR214" s="1"/>
  <c r="CT214"/>
  <c r="BV214" s="1"/>
  <c r="CX214"/>
  <c r="BZ214" s="1"/>
  <c r="E214"/>
  <c r="AC214" s="1"/>
  <c r="I214"/>
  <c r="AG214" s="1"/>
  <c r="M214"/>
  <c r="AK214" s="1"/>
  <c r="AN214"/>
  <c r="P214" s="1"/>
  <c r="AR214"/>
  <c r="T214" s="1"/>
  <c r="AV214"/>
  <c r="X214" s="1"/>
  <c r="F214"/>
  <c r="AD214" s="1"/>
  <c r="J214"/>
  <c r="AH214" s="1"/>
  <c r="N214"/>
  <c r="AL214" s="1"/>
  <c r="AO214"/>
  <c r="Q214" s="1"/>
  <c r="AS214"/>
  <c r="U214" s="1"/>
  <c r="AW214"/>
  <c r="Y214" s="1"/>
  <c r="G214"/>
  <c r="AE214" s="1"/>
  <c r="K214"/>
  <c r="AI214" s="1"/>
  <c r="O214"/>
  <c r="AM214" s="1"/>
  <c r="AP214"/>
  <c r="R214" s="1"/>
  <c r="AT214"/>
  <c r="V214" s="1"/>
  <c r="AX214"/>
  <c r="Z214" s="1"/>
  <c r="H214"/>
  <c r="AF214" s="1"/>
  <c r="L214"/>
  <c r="AJ214" s="1"/>
  <c r="AB214"/>
  <c r="AQ214"/>
  <c r="S214" s="1"/>
  <c r="AU214"/>
  <c r="W214" s="1"/>
  <c r="AY214"/>
  <c r="AA214" s="1"/>
  <c r="D210"/>
  <c r="BC210"/>
  <c r="CA210" s="1"/>
  <c r="BG210"/>
  <c r="CE210" s="1"/>
  <c r="BK210"/>
  <c r="CI210" s="1"/>
  <c r="CP210"/>
  <c r="BR210" s="1"/>
  <c r="CT210"/>
  <c r="BV210" s="1"/>
  <c r="CX210"/>
  <c r="BZ210" s="1"/>
  <c r="BD210"/>
  <c r="CB210" s="1"/>
  <c r="BH210"/>
  <c r="CF210" s="1"/>
  <c r="BL210"/>
  <c r="CJ210" s="1"/>
  <c r="CM210"/>
  <c r="BO210" s="1"/>
  <c r="CQ210"/>
  <c r="BS210" s="1"/>
  <c r="CU210"/>
  <c r="BW210" s="1"/>
  <c r="BE210"/>
  <c r="CC210" s="1"/>
  <c r="BI210"/>
  <c r="CG210" s="1"/>
  <c r="BM210"/>
  <c r="CK210" s="1"/>
  <c r="CN210"/>
  <c r="BP210" s="1"/>
  <c r="CR210"/>
  <c r="BT210" s="1"/>
  <c r="CV210"/>
  <c r="BX210" s="1"/>
  <c r="BF210"/>
  <c r="CD210" s="1"/>
  <c r="BJ210"/>
  <c r="CH210" s="1"/>
  <c r="BN210"/>
  <c r="CL210" s="1"/>
  <c r="CO210"/>
  <c r="BQ210" s="1"/>
  <c r="CS210"/>
  <c r="BU210" s="1"/>
  <c r="CW210"/>
  <c r="BY210" s="1"/>
  <c r="F210"/>
  <c r="AD210" s="1"/>
  <c r="J210"/>
  <c r="AH210" s="1"/>
  <c r="N210"/>
  <c r="AL210" s="1"/>
  <c r="AN210"/>
  <c r="P210" s="1"/>
  <c r="AR210"/>
  <c r="T210" s="1"/>
  <c r="AV210"/>
  <c r="X210" s="1"/>
  <c r="G210"/>
  <c r="AE210" s="1"/>
  <c r="K210"/>
  <c r="AI210" s="1"/>
  <c r="O210"/>
  <c r="AM210" s="1"/>
  <c r="AO210"/>
  <c r="Q210" s="1"/>
  <c r="AS210"/>
  <c r="U210" s="1"/>
  <c r="AW210"/>
  <c r="Y210" s="1"/>
  <c r="H210"/>
  <c r="AF210" s="1"/>
  <c r="L210"/>
  <c r="AJ210" s="1"/>
  <c r="AB210"/>
  <c r="AP210"/>
  <c r="R210" s="1"/>
  <c r="AT210"/>
  <c r="V210" s="1"/>
  <c r="AX210"/>
  <c r="Z210" s="1"/>
  <c r="E210"/>
  <c r="AC210" s="1"/>
  <c r="I210"/>
  <c r="AG210" s="1"/>
  <c r="M210"/>
  <c r="AK210" s="1"/>
  <c r="AQ210"/>
  <c r="S210" s="1"/>
  <c r="AU210"/>
  <c r="W210" s="1"/>
  <c r="AY210"/>
  <c r="AA210" s="1"/>
  <c r="D206"/>
  <c r="BC206"/>
  <c r="CA206" s="1"/>
  <c r="BG206"/>
  <c r="CE206" s="1"/>
  <c r="BK206"/>
  <c r="CI206" s="1"/>
  <c r="CM206"/>
  <c r="BO206" s="1"/>
  <c r="CQ206"/>
  <c r="BS206" s="1"/>
  <c r="CU206"/>
  <c r="BW206" s="1"/>
  <c r="BD206"/>
  <c r="CB206" s="1"/>
  <c r="BH206"/>
  <c r="CF206" s="1"/>
  <c r="BL206"/>
  <c r="CJ206" s="1"/>
  <c r="CN206"/>
  <c r="BP206" s="1"/>
  <c r="CR206"/>
  <c r="BT206" s="1"/>
  <c r="CV206"/>
  <c r="BX206" s="1"/>
  <c r="BE206"/>
  <c r="CC206" s="1"/>
  <c r="BI206"/>
  <c r="CG206" s="1"/>
  <c r="BM206"/>
  <c r="CK206" s="1"/>
  <c r="CO206"/>
  <c r="BQ206" s="1"/>
  <c r="CS206"/>
  <c r="BU206" s="1"/>
  <c r="CW206"/>
  <c r="BY206" s="1"/>
  <c r="BF206"/>
  <c r="CD206" s="1"/>
  <c r="BJ206"/>
  <c r="CH206" s="1"/>
  <c r="BN206"/>
  <c r="CL206" s="1"/>
  <c r="CP206"/>
  <c r="BR206" s="1"/>
  <c r="CT206"/>
  <c r="BV206" s="1"/>
  <c r="CX206"/>
  <c r="BZ206" s="1"/>
  <c r="H206"/>
  <c r="AF206" s="1"/>
  <c r="L206"/>
  <c r="AJ206" s="1"/>
  <c r="AB206"/>
  <c r="AP206"/>
  <c r="R206" s="1"/>
  <c r="AT206"/>
  <c r="V206" s="1"/>
  <c r="AX206"/>
  <c r="Z206" s="1"/>
  <c r="E206"/>
  <c r="AC206" s="1"/>
  <c r="I206"/>
  <c r="AG206" s="1"/>
  <c r="M206"/>
  <c r="AK206" s="1"/>
  <c r="AQ206"/>
  <c r="S206" s="1"/>
  <c r="AU206"/>
  <c r="W206" s="1"/>
  <c r="AY206"/>
  <c r="AA206" s="1"/>
  <c r="F206"/>
  <c r="AD206" s="1"/>
  <c r="J206"/>
  <c r="AH206" s="1"/>
  <c r="N206"/>
  <c r="AL206" s="1"/>
  <c r="AN206"/>
  <c r="P206" s="1"/>
  <c r="AR206"/>
  <c r="T206" s="1"/>
  <c r="AV206"/>
  <c r="X206" s="1"/>
  <c r="G206"/>
  <c r="AE206" s="1"/>
  <c r="K206"/>
  <c r="AI206" s="1"/>
  <c r="O206"/>
  <c r="AM206" s="1"/>
  <c r="AO206"/>
  <c r="Q206" s="1"/>
  <c r="AS206"/>
  <c r="U206" s="1"/>
  <c r="AW206"/>
  <c r="Y206" s="1"/>
  <c r="D202"/>
  <c r="BC202"/>
  <c r="CA202" s="1"/>
  <c r="BG202"/>
  <c r="CE202" s="1"/>
  <c r="BK202"/>
  <c r="CI202" s="1"/>
  <c r="CM202"/>
  <c r="BO202" s="1"/>
  <c r="CQ202"/>
  <c r="BS202" s="1"/>
  <c r="CU202"/>
  <c r="BW202" s="1"/>
  <c r="BD202"/>
  <c r="CB202" s="1"/>
  <c r="BH202"/>
  <c r="CF202" s="1"/>
  <c r="BL202"/>
  <c r="CJ202" s="1"/>
  <c r="CN202"/>
  <c r="BP202" s="1"/>
  <c r="CR202"/>
  <c r="BT202" s="1"/>
  <c r="CV202"/>
  <c r="BX202" s="1"/>
  <c r="BE202"/>
  <c r="CC202" s="1"/>
  <c r="BI202"/>
  <c r="CG202" s="1"/>
  <c r="BM202"/>
  <c r="CK202" s="1"/>
  <c r="CO202"/>
  <c r="BQ202" s="1"/>
  <c r="CS202"/>
  <c r="BU202" s="1"/>
  <c r="CW202"/>
  <c r="BY202" s="1"/>
  <c r="BF202"/>
  <c r="CD202" s="1"/>
  <c r="BJ202"/>
  <c r="CH202" s="1"/>
  <c r="BN202"/>
  <c r="CL202" s="1"/>
  <c r="CP202"/>
  <c r="BR202" s="1"/>
  <c r="CT202"/>
  <c r="BV202" s="1"/>
  <c r="CX202"/>
  <c r="BZ202" s="1"/>
  <c r="E202"/>
  <c r="AC202" s="1"/>
  <c r="I202"/>
  <c r="AG202" s="1"/>
  <c r="M202"/>
  <c r="AK202" s="1"/>
  <c r="AN202"/>
  <c r="P202" s="1"/>
  <c r="AR202"/>
  <c r="T202" s="1"/>
  <c r="AV202"/>
  <c r="X202" s="1"/>
  <c r="F202"/>
  <c r="AD202" s="1"/>
  <c r="J202"/>
  <c r="AH202" s="1"/>
  <c r="N202"/>
  <c r="AL202" s="1"/>
  <c r="AO202"/>
  <c r="Q202" s="1"/>
  <c r="AS202"/>
  <c r="U202" s="1"/>
  <c r="AW202"/>
  <c r="Y202" s="1"/>
  <c r="G202"/>
  <c r="AE202" s="1"/>
  <c r="K202"/>
  <c r="AI202" s="1"/>
  <c r="O202"/>
  <c r="AM202" s="1"/>
  <c r="AP202"/>
  <c r="R202" s="1"/>
  <c r="AT202"/>
  <c r="V202" s="1"/>
  <c r="AX202"/>
  <c r="Z202" s="1"/>
  <c r="H202"/>
  <c r="AF202" s="1"/>
  <c r="L202"/>
  <c r="AJ202" s="1"/>
  <c r="AB202"/>
  <c r="AQ202"/>
  <c r="S202" s="1"/>
  <c r="AU202"/>
  <c r="W202" s="1"/>
  <c r="AY202"/>
  <c r="AA202" s="1"/>
  <c r="D198"/>
  <c r="BC198"/>
  <c r="CA198" s="1"/>
  <c r="BG198"/>
  <c r="CE198" s="1"/>
  <c r="BK198"/>
  <c r="CI198" s="1"/>
  <c r="CM198"/>
  <c r="BO198" s="1"/>
  <c r="CQ198"/>
  <c r="BS198" s="1"/>
  <c r="CU198"/>
  <c r="BW198" s="1"/>
  <c r="BD198"/>
  <c r="CB198" s="1"/>
  <c r="BH198"/>
  <c r="CF198" s="1"/>
  <c r="BL198"/>
  <c r="CJ198" s="1"/>
  <c r="CN198"/>
  <c r="BP198" s="1"/>
  <c r="CR198"/>
  <c r="BT198" s="1"/>
  <c r="CV198"/>
  <c r="BX198" s="1"/>
  <c r="BE198"/>
  <c r="CC198" s="1"/>
  <c r="BI198"/>
  <c r="CG198" s="1"/>
  <c r="BM198"/>
  <c r="CK198" s="1"/>
  <c r="CO198"/>
  <c r="BQ198" s="1"/>
  <c r="CS198"/>
  <c r="BU198" s="1"/>
  <c r="CW198"/>
  <c r="BY198" s="1"/>
  <c r="BF198"/>
  <c r="CD198" s="1"/>
  <c r="BJ198"/>
  <c r="CH198" s="1"/>
  <c r="BN198"/>
  <c r="CL198" s="1"/>
  <c r="CP198"/>
  <c r="BR198" s="1"/>
  <c r="CT198"/>
  <c r="BV198" s="1"/>
  <c r="CX198"/>
  <c r="BZ198" s="1"/>
  <c r="G198"/>
  <c r="AE198" s="1"/>
  <c r="K198"/>
  <c r="AI198" s="1"/>
  <c r="O198"/>
  <c r="AM198" s="1"/>
  <c r="AO198"/>
  <c r="Q198" s="1"/>
  <c r="AS198"/>
  <c r="U198" s="1"/>
  <c r="AW198"/>
  <c r="Y198" s="1"/>
  <c r="H198"/>
  <c r="AF198" s="1"/>
  <c r="L198"/>
  <c r="AJ198" s="1"/>
  <c r="AB198"/>
  <c r="AP198"/>
  <c r="R198" s="1"/>
  <c r="AT198"/>
  <c r="V198" s="1"/>
  <c r="AX198"/>
  <c r="Z198" s="1"/>
  <c r="E198"/>
  <c r="AC198" s="1"/>
  <c r="I198"/>
  <c r="AG198" s="1"/>
  <c r="M198"/>
  <c r="AK198" s="1"/>
  <c r="AQ198"/>
  <c r="S198" s="1"/>
  <c r="AU198"/>
  <c r="W198" s="1"/>
  <c r="AY198"/>
  <c r="AA198" s="1"/>
  <c r="F198"/>
  <c r="AD198" s="1"/>
  <c r="J198"/>
  <c r="AH198" s="1"/>
  <c r="N198"/>
  <c r="AL198" s="1"/>
  <c r="AN198"/>
  <c r="P198" s="1"/>
  <c r="AR198"/>
  <c r="T198" s="1"/>
  <c r="AV198"/>
  <c r="X198" s="1"/>
  <c r="D194"/>
  <c r="BC194"/>
  <c r="CA194" s="1"/>
  <c r="BG194"/>
  <c r="CE194" s="1"/>
  <c r="BK194"/>
  <c r="CI194" s="1"/>
  <c r="CM194"/>
  <c r="BO194" s="1"/>
  <c r="CQ194"/>
  <c r="BS194" s="1"/>
  <c r="CU194"/>
  <c r="BW194" s="1"/>
  <c r="BD194"/>
  <c r="CB194" s="1"/>
  <c r="BH194"/>
  <c r="CF194" s="1"/>
  <c r="BL194"/>
  <c r="CJ194" s="1"/>
  <c r="CN194"/>
  <c r="BP194" s="1"/>
  <c r="CR194"/>
  <c r="BT194" s="1"/>
  <c r="CV194"/>
  <c r="BX194" s="1"/>
  <c r="BE194"/>
  <c r="CC194" s="1"/>
  <c r="BI194"/>
  <c r="CG194" s="1"/>
  <c r="BM194"/>
  <c r="CK194" s="1"/>
  <c r="CO194"/>
  <c r="BQ194" s="1"/>
  <c r="CS194"/>
  <c r="BU194" s="1"/>
  <c r="CW194"/>
  <c r="BY194" s="1"/>
  <c r="BF194"/>
  <c r="CD194" s="1"/>
  <c r="BJ194"/>
  <c r="CH194" s="1"/>
  <c r="BN194"/>
  <c r="CL194" s="1"/>
  <c r="CP194"/>
  <c r="BR194" s="1"/>
  <c r="CT194"/>
  <c r="BV194" s="1"/>
  <c r="CX194"/>
  <c r="BZ194" s="1"/>
  <c r="F194"/>
  <c r="AD194" s="1"/>
  <c r="G194"/>
  <c r="AE194" s="1"/>
  <c r="I194"/>
  <c r="AG194" s="1"/>
  <c r="M194"/>
  <c r="AK194" s="1"/>
  <c r="AQ194"/>
  <c r="S194" s="1"/>
  <c r="AU194"/>
  <c r="W194" s="1"/>
  <c r="AY194"/>
  <c r="AA194" s="1"/>
  <c r="J194"/>
  <c r="AH194" s="1"/>
  <c r="N194"/>
  <c r="AL194" s="1"/>
  <c r="AN194"/>
  <c r="P194" s="1"/>
  <c r="AR194"/>
  <c r="T194" s="1"/>
  <c r="AV194"/>
  <c r="X194" s="1"/>
  <c r="E194"/>
  <c r="AC194" s="1"/>
  <c r="K194"/>
  <c r="AI194" s="1"/>
  <c r="O194"/>
  <c r="AM194" s="1"/>
  <c r="AO194"/>
  <c r="Q194" s="1"/>
  <c r="AS194"/>
  <c r="U194" s="1"/>
  <c r="AW194"/>
  <c r="Y194" s="1"/>
  <c r="H194"/>
  <c r="AF194" s="1"/>
  <c r="L194"/>
  <c r="AJ194" s="1"/>
  <c r="AB194"/>
  <c r="AP194"/>
  <c r="R194" s="1"/>
  <c r="AT194"/>
  <c r="V194" s="1"/>
  <c r="AX194"/>
  <c r="Z194" s="1"/>
  <c r="D190"/>
  <c r="BD190"/>
  <c r="CB190" s="1"/>
  <c r="BC190"/>
  <c r="CA190" s="1"/>
  <c r="BG190"/>
  <c r="CE190" s="1"/>
  <c r="BK190"/>
  <c r="CI190" s="1"/>
  <c r="CM190"/>
  <c r="BO190" s="1"/>
  <c r="CQ190"/>
  <c r="BS190" s="1"/>
  <c r="CU190"/>
  <c r="BW190" s="1"/>
  <c r="BH190"/>
  <c r="CF190" s="1"/>
  <c r="BL190"/>
  <c r="CJ190" s="1"/>
  <c r="CN190"/>
  <c r="BP190" s="1"/>
  <c r="CR190"/>
  <c r="BT190" s="1"/>
  <c r="CV190"/>
  <c r="BX190" s="1"/>
  <c r="BE190"/>
  <c r="CC190" s="1"/>
  <c r="BI190"/>
  <c r="CG190" s="1"/>
  <c r="BM190"/>
  <c r="CK190" s="1"/>
  <c r="CO190"/>
  <c r="BQ190" s="1"/>
  <c r="CS190"/>
  <c r="BU190" s="1"/>
  <c r="CW190"/>
  <c r="BY190" s="1"/>
  <c r="BF190"/>
  <c r="CD190" s="1"/>
  <c r="BJ190"/>
  <c r="CH190" s="1"/>
  <c r="BN190"/>
  <c r="CL190" s="1"/>
  <c r="CP190"/>
  <c r="BR190" s="1"/>
  <c r="CT190"/>
  <c r="BV190" s="1"/>
  <c r="CX190"/>
  <c r="BZ190" s="1"/>
  <c r="G190"/>
  <c r="AE190" s="1"/>
  <c r="K190"/>
  <c r="AI190" s="1"/>
  <c r="O190"/>
  <c r="AM190" s="1"/>
  <c r="AP190"/>
  <c r="R190" s="1"/>
  <c r="AT190"/>
  <c r="V190" s="1"/>
  <c r="AX190"/>
  <c r="Z190" s="1"/>
  <c r="H190"/>
  <c r="AF190" s="1"/>
  <c r="L190"/>
  <c r="AJ190" s="1"/>
  <c r="AB190"/>
  <c r="AQ190"/>
  <c r="S190" s="1"/>
  <c r="AU190"/>
  <c r="W190" s="1"/>
  <c r="AY190"/>
  <c r="AA190" s="1"/>
  <c r="J190"/>
  <c r="AH190" s="1"/>
  <c r="AO190"/>
  <c r="Q190" s="1"/>
  <c r="AW190"/>
  <c r="Y190" s="1"/>
  <c r="E190"/>
  <c r="AC190" s="1"/>
  <c r="M190"/>
  <c r="AK190" s="1"/>
  <c r="AR190"/>
  <c r="T190" s="1"/>
  <c r="F190"/>
  <c r="AD190" s="1"/>
  <c r="N190"/>
  <c r="AL190" s="1"/>
  <c r="AS190"/>
  <c r="U190" s="1"/>
  <c r="I190"/>
  <c r="AG190" s="1"/>
  <c r="AN190"/>
  <c r="P190" s="1"/>
  <c r="AV190"/>
  <c r="X190" s="1"/>
  <c r="D186"/>
  <c r="BD186"/>
  <c r="CB186" s="1"/>
  <c r="BH186"/>
  <c r="CF186" s="1"/>
  <c r="BL186"/>
  <c r="CJ186" s="1"/>
  <c r="CN186"/>
  <c r="BP186" s="1"/>
  <c r="CR186"/>
  <c r="BT186" s="1"/>
  <c r="CV186"/>
  <c r="BX186" s="1"/>
  <c r="BE186"/>
  <c r="CC186" s="1"/>
  <c r="BI186"/>
  <c r="CG186" s="1"/>
  <c r="BM186"/>
  <c r="CK186" s="1"/>
  <c r="CO186"/>
  <c r="BQ186" s="1"/>
  <c r="CS186"/>
  <c r="BU186" s="1"/>
  <c r="CW186"/>
  <c r="BY186" s="1"/>
  <c r="BF186"/>
  <c r="CD186" s="1"/>
  <c r="BJ186"/>
  <c r="CH186" s="1"/>
  <c r="BN186"/>
  <c r="CL186" s="1"/>
  <c r="CP186"/>
  <c r="BR186" s="1"/>
  <c r="CT186"/>
  <c r="BV186" s="1"/>
  <c r="CX186"/>
  <c r="BZ186" s="1"/>
  <c r="BC186"/>
  <c r="CA186" s="1"/>
  <c r="BG186"/>
  <c r="CE186" s="1"/>
  <c r="BK186"/>
  <c r="CI186" s="1"/>
  <c r="CM186"/>
  <c r="BO186" s="1"/>
  <c r="CQ186"/>
  <c r="BS186" s="1"/>
  <c r="CU186"/>
  <c r="BW186" s="1"/>
  <c r="G186"/>
  <c r="AE186" s="1"/>
  <c r="K186"/>
  <c r="AI186" s="1"/>
  <c r="O186"/>
  <c r="AM186" s="1"/>
  <c r="AO186"/>
  <c r="Q186" s="1"/>
  <c r="AS186"/>
  <c r="U186" s="1"/>
  <c r="AW186"/>
  <c r="Y186" s="1"/>
  <c r="H186"/>
  <c r="AF186" s="1"/>
  <c r="L186"/>
  <c r="AJ186" s="1"/>
  <c r="AB186"/>
  <c r="AP186"/>
  <c r="R186" s="1"/>
  <c r="AT186"/>
  <c r="V186" s="1"/>
  <c r="AX186"/>
  <c r="Z186" s="1"/>
  <c r="E186"/>
  <c r="AC186" s="1"/>
  <c r="I186"/>
  <c r="AG186" s="1"/>
  <c r="M186"/>
  <c r="AK186" s="1"/>
  <c r="AQ186"/>
  <c r="S186" s="1"/>
  <c r="AU186"/>
  <c r="W186" s="1"/>
  <c r="AY186"/>
  <c r="AA186" s="1"/>
  <c r="F186"/>
  <c r="AD186" s="1"/>
  <c r="J186"/>
  <c r="AH186" s="1"/>
  <c r="N186"/>
  <c r="AL186" s="1"/>
  <c r="AN186"/>
  <c r="P186" s="1"/>
  <c r="AR186"/>
  <c r="T186" s="1"/>
  <c r="AV186"/>
  <c r="X186" s="1"/>
  <c r="D182"/>
  <c r="BF182"/>
  <c r="CD182" s="1"/>
  <c r="BJ182"/>
  <c r="CH182" s="1"/>
  <c r="BN182"/>
  <c r="CL182" s="1"/>
  <c r="CO182"/>
  <c r="BQ182" s="1"/>
  <c r="CS182"/>
  <c r="BU182" s="1"/>
  <c r="CW182"/>
  <c r="BY182" s="1"/>
  <c r="BC182"/>
  <c r="CA182" s="1"/>
  <c r="BG182"/>
  <c r="CE182" s="1"/>
  <c r="BK182"/>
  <c r="CI182" s="1"/>
  <c r="CP182"/>
  <c r="BR182" s="1"/>
  <c r="CT182"/>
  <c r="BV182" s="1"/>
  <c r="CX182"/>
  <c r="BZ182" s="1"/>
  <c r="BD182"/>
  <c r="CB182" s="1"/>
  <c r="BH182"/>
  <c r="CF182" s="1"/>
  <c r="BL182"/>
  <c r="CJ182" s="1"/>
  <c r="CM182"/>
  <c r="BO182" s="1"/>
  <c r="CQ182"/>
  <c r="BS182" s="1"/>
  <c r="CU182"/>
  <c r="BW182" s="1"/>
  <c r="BE182"/>
  <c r="CC182" s="1"/>
  <c r="BI182"/>
  <c r="CG182" s="1"/>
  <c r="BM182"/>
  <c r="CK182" s="1"/>
  <c r="CN182"/>
  <c r="BP182" s="1"/>
  <c r="CR182"/>
  <c r="BT182" s="1"/>
  <c r="CV182"/>
  <c r="BX182" s="1"/>
  <c r="E182"/>
  <c r="AC182" s="1"/>
  <c r="I182"/>
  <c r="AG182" s="1"/>
  <c r="M182"/>
  <c r="AK182" s="1"/>
  <c r="AQ182"/>
  <c r="S182" s="1"/>
  <c r="AU182"/>
  <c r="W182" s="1"/>
  <c r="AY182"/>
  <c r="AA182" s="1"/>
  <c r="F182"/>
  <c r="AD182" s="1"/>
  <c r="J182"/>
  <c r="AH182" s="1"/>
  <c r="N182"/>
  <c r="AL182" s="1"/>
  <c r="AN182"/>
  <c r="P182" s="1"/>
  <c r="AR182"/>
  <c r="T182" s="1"/>
  <c r="AV182"/>
  <c r="X182" s="1"/>
  <c r="G182"/>
  <c r="AE182" s="1"/>
  <c r="K182"/>
  <c r="AI182" s="1"/>
  <c r="O182"/>
  <c r="AM182" s="1"/>
  <c r="AO182"/>
  <c r="Q182" s="1"/>
  <c r="AS182"/>
  <c r="U182" s="1"/>
  <c r="AW182"/>
  <c r="Y182" s="1"/>
  <c r="H182"/>
  <c r="AF182" s="1"/>
  <c r="L182"/>
  <c r="AJ182" s="1"/>
  <c r="AB182"/>
  <c r="AP182"/>
  <c r="R182" s="1"/>
  <c r="AT182"/>
  <c r="V182" s="1"/>
  <c r="AX182"/>
  <c r="Z182" s="1"/>
  <c r="D178"/>
  <c r="BC178"/>
  <c r="CA178" s="1"/>
  <c r="BG178"/>
  <c r="CE178" s="1"/>
  <c r="BK178"/>
  <c r="CI178" s="1"/>
  <c r="CM178"/>
  <c r="BO178" s="1"/>
  <c r="CQ178"/>
  <c r="BS178" s="1"/>
  <c r="CU178"/>
  <c r="BW178" s="1"/>
  <c r="BD178"/>
  <c r="CB178" s="1"/>
  <c r="BH178"/>
  <c r="CF178" s="1"/>
  <c r="BL178"/>
  <c r="CJ178" s="1"/>
  <c r="CN178"/>
  <c r="BP178" s="1"/>
  <c r="CR178"/>
  <c r="BT178" s="1"/>
  <c r="CV178"/>
  <c r="BX178" s="1"/>
  <c r="BE178"/>
  <c r="CC178" s="1"/>
  <c r="BI178"/>
  <c r="CG178" s="1"/>
  <c r="BM178"/>
  <c r="CK178" s="1"/>
  <c r="CO178"/>
  <c r="BQ178" s="1"/>
  <c r="CS178"/>
  <c r="BU178" s="1"/>
  <c r="CW178"/>
  <c r="BY178" s="1"/>
  <c r="BF178"/>
  <c r="CD178" s="1"/>
  <c r="BJ178"/>
  <c r="CH178" s="1"/>
  <c r="BN178"/>
  <c r="CL178" s="1"/>
  <c r="CP178"/>
  <c r="BR178" s="1"/>
  <c r="CT178"/>
  <c r="BV178" s="1"/>
  <c r="CX178"/>
  <c r="BZ178" s="1"/>
  <c r="F178"/>
  <c r="AD178" s="1"/>
  <c r="J178"/>
  <c r="AH178" s="1"/>
  <c r="N178"/>
  <c r="AL178" s="1"/>
  <c r="AO178"/>
  <c r="Q178" s="1"/>
  <c r="AS178"/>
  <c r="U178" s="1"/>
  <c r="AW178"/>
  <c r="Y178" s="1"/>
  <c r="G178"/>
  <c r="AE178" s="1"/>
  <c r="K178"/>
  <c r="AI178" s="1"/>
  <c r="O178"/>
  <c r="AM178" s="1"/>
  <c r="AP178"/>
  <c r="R178" s="1"/>
  <c r="AT178"/>
  <c r="V178" s="1"/>
  <c r="AX178"/>
  <c r="Z178" s="1"/>
  <c r="H178"/>
  <c r="AF178" s="1"/>
  <c r="L178"/>
  <c r="AJ178" s="1"/>
  <c r="AB178"/>
  <c r="AQ178"/>
  <c r="S178" s="1"/>
  <c r="AU178"/>
  <c r="W178" s="1"/>
  <c r="AY178"/>
  <c r="AA178" s="1"/>
  <c r="E178"/>
  <c r="AC178" s="1"/>
  <c r="I178"/>
  <c r="AG178" s="1"/>
  <c r="M178"/>
  <c r="AK178" s="1"/>
  <c r="AN178"/>
  <c r="P178" s="1"/>
  <c r="AR178"/>
  <c r="T178" s="1"/>
  <c r="AV178"/>
  <c r="X178" s="1"/>
  <c r="D174"/>
  <c r="BF174"/>
  <c r="CD174" s="1"/>
  <c r="BJ174"/>
  <c r="CH174" s="1"/>
  <c r="BN174"/>
  <c r="CL174" s="1"/>
  <c r="CM174"/>
  <c r="BO174" s="1"/>
  <c r="CQ174"/>
  <c r="BS174" s="1"/>
  <c r="CU174"/>
  <c r="BW174" s="1"/>
  <c r="BC174"/>
  <c r="CA174" s="1"/>
  <c r="BG174"/>
  <c r="CE174" s="1"/>
  <c r="BK174"/>
  <c r="CI174" s="1"/>
  <c r="CN174"/>
  <c r="BP174" s="1"/>
  <c r="CR174"/>
  <c r="BT174" s="1"/>
  <c r="CV174"/>
  <c r="BX174" s="1"/>
  <c r="BD174"/>
  <c r="CB174" s="1"/>
  <c r="BH174"/>
  <c r="CF174" s="1"/>
  <c r="BL174"/>
  <c r="CJ174" s="1"/>
  <c r="CO174"/>
  <c r="BQ174" s="1"/>
  <c r="CS174"/>
  <c r="BU174" s="1"/>
  <c r="CW174"/>
  <c r="BY174" s="1"/>
  <c r="BE174"/>
  <c r="CC174" s="1"/>
  <c r="BI174"/>
  <c r="CG174" s="1"/>
  <c r="BM174"/>
  <c r="CK174" s="1"/>
  <c r="CP174"/>
  <c r="BR174" s="1"/>
  <c r="CT174"/>
  <c r="BV174" s="1"/>
  <c r="CX174"/>
  <c r="BZ174" s="1"/>
  <c r="G174"/>
  <c r="AE174" s="1"/>
  <c r="K174"/>
  <c r="AI174" s="1"/>
  <c r="O174"/>
  <c r="AM174" s="1"/>
  <c r="AP174"/>
  <c r="R174" s="1"/>
  <c r="AT174"/>
  <c r="V174" s="1"/>
  <c r="AX174"/>
  <c r="Z174" s="1"/>
  <c r="H174"/>
  <c r="AF174" s="1"/>
  <c r="L174"/>
  <c r="AJ174" s="1"/>
  <c r="AB174"/>
  <c r="AQ174"/>
  <c r="S174" s="1"/>
  <c r="AU174"/>
  <c r="W174" s="1"/>
  <c r="AY174"/>
  <c r="AA174" s="1"/>
  <c r="E174"/>
  <c r="AC174" s="1"/>
  <c r="I174"/>
  <c r="AG174" s="1"/>
  <c r="M174"/>
  <c r="AK174" s="1"/>
  <c r="AN174"/>
  <c r="P174" s="1"/>
  <c r="AR174"/>
  <c r="T174" s="1"/>
  <c r="AV174"/>
  <c r="X174" s="1"/>
  <c r="F174"/>
  <c r="AD174" s="1"/>
  <c r="J174"/>
  <c r="AH174" s="1"/>
  <c r="N174"/>
  <c r="AL174" s="1"/>
  <c r="AO174"/>
  <c r="Q174" s="1"/>
  <c r="AS174"/>
  <c r="U174" s="1"/>
  <c r="AW174"/>
  <c r="Y174" s="1"/>
  <c r="D170"/>
  <c r="BF170"/>
  <c r="CD170" s="1"/>
  <c r="BJ170"/>
  <c r="CH170" s="1"/>
  <c r="BN170"/>
  <c r="CL170" s="1"/>
  <c r="CO170"/>
  <c r="BQ170" s="1"/>
  <c r="CS170"/>
  <c r="BU170" s="1"/>
  <c r="CW170"/>
  <c r="BY170" s="1"/>
  <c r="BC170"/>
  <c r="CA170" s="1"/>
  <c r="BG170"/>
  <c r="CE170" s="1"/>
  <c r="BK170"/>
  <c r="CI170" s="1"/>
  <c r="CP170"/>
  <c r="BR170" s="1"/>
  <c r="CT170"/>
  <c r="BV170" s="1"/>
  <c r="CX170"/>
  <c r="BZ170" s="1"/>
  <c r="BD170"/>
  <c r="CB170" s="1"/>
  <c r="BH170"/>
  <c r="CF170" s="1"/>
  <c r="BL170"/>
  <c r="CJ170" s="1"/>
  <c r="CM170"/>
  <c r="BO170" s="1"/>
  <c r="CQ170"/>
  <c r="BS170" s="1"/>
  <c r="CU170"/>
  <c r="BW170" s="1"/>
  <c r="BE170"/>
  <c r="CC170" s="1"/>
  <c r="BI170"/>
  <c r="CG170" s="1"/>
  <c r="BM170"/>
  <c r="CK170" s="1"/>
  <c r="CN170"/>
  <c r="BP170" s="1"/>
  <c r="CR170"/>
  <c r="BT170" s="1"/>
  <c r="CV170"/>
  <c r="BX170" s="1"/>
  <c r="G170"/>
  <c r="AE170" s="1"/>
  <c r="K170"/>
  <c r="AI170" s="1"/>
  <c r="O170"/>
  <c r="AM170" s="1"/>
  <c r="AP170"/>
  <c r="R170" s="1"/>
  <c r="AT170"/>
  <c r="V170" s="1"/>
  <c r="AX170"/>
  <c r="Z170" s="1"/>
  <c r="H170"/>
  <c r="AF170" s="1"/>
  <c r="L170"/>
  <c r="AJ170" s="1"/>
  <c r="AB170"/>
  <c r="AQ170"/>
  <c r="S170" s="1"/>
  <c r="AU170"/>
  <c r="W170" s="1"/>
  <c r="AY170"/>
  <c r="AA170" s="1"/>
  <c r="E170"/>
  <c r="AC170" s="1"/>
  <c r="I170"/>
  <c r="AG170" s="1"/>
  <c r="M170"/>
  <c r="AK170" s="1"/>
  <c r="AN170"/>
  <c r="P170" s="1"/>
  <c r="AR170"/>
  <c r="T170" s="1"/>
  <c r="AV170"/>
  <c r="X170" s="1"/>
  <c r="F170"/>
  <c r="AD170" s="1"/>
  <c r="J170"/>
  <c r="AH170" s="1"/>
  <c r="N170"/>
  <c r="AL170" s="1"/>
  <c r="AO170"/>
  <c r="Q170" s="1"/>
  <c r="AS170"/>
  <c r="U170" s="1"/>
  <c r="AW170"/>
  <c r="Y170" s="1"/>
  <c r="D166"/>
  <c r="BC166"/>
  <c r="CA166" s="1"/>
  <c r="BG166"/>
  <c r="CE166" s="1"/>
  <c r="BK166"/>
  <c r="CI166" s="1"/>
  <c r="CM166"/>
  <c r="BO166" s="1"/>
  <c r="CQ166"/>
  <c r="BS166" s="1"/>
  <c r="CU166"/>
  <c r="BW166" s="1"/>
  <c r="BD166"/>
  <c r="CB166" s="1"/>
  <c r="BH166"/>
  <c r="CF166" s="1"/>
  <c r="BL166"/>
  <c r="CJ166" s="1"/>
  <c r="CN166"/>
  <c r="BP166" s="1"/>
  <c r="CR166"/>
  <c r="BT166" s="1"/>
  <c r="CV166"/>
  <c r="BX166" s="1"/>
  <c r="BE166"/>
  <c r="CC166" s="1"/>
  <c r="BI166"/>
  <c r="CG166" s="1"/>
  <c r="BM166"/>
  <c r="CK166" s="1"/>
  <c r="CO166"/>
  <c r="BQ166" s="1"/>
  <c r="CS166"/>
  <c r="BU166" s="1"/>
  <c r="CW166"/>
  <c r="BY166" s="1"/>
  <c r="BF166"/>
  <c r="CD166" s="1"/>
  <c r="BJ166"/>
  <c r="CH166" s="1"/>
  <c r="BN166"/>
  <c r="CL166" s="1"/>
  <c r="CP166"/>
  <c r="BR166" s="1"/>
  <c r="CT166"/>
  <c r="BV166" s="1"/>
  <c r="CX166"/>
  <c r="BZ166" s="1"/>
  <c r="G166"/>
  <c r="AE166" s="1"/>
  <c r="K166"/>
  <c r="AI166" s="1"/>
  <c r="O166"/>
  <c r="AM166" s="1"/>
  <c r="AP166"/>
  <c r="R166" s="1"/>
  <c r="AT166"/>
  <c r="V166" s="1"/>
  <c r="AX166"/>
  <c r="Z166" s="1"/>
  <c r="H166"/>
  <c r="AF166" s="1"/>
  <c r="L166"/>
  <c r="AJ166" s="1"/>
  <c r="AB166"/>
  <c r="AQ166"/>
  <c r="S166" s="1"/>
  <c r="AU166"/>
  <c r="W166" s="1"/>
  <c r="AY166"/>
  <c r="AA166" s="1"/>
  <c r="E166"/>
  <c r="AC166" s="1"/>
  <c r="I166"/>
  <c r="AG166" s="1"/>
  <c r="M166"/>
  <c r="AK166" s="1"/>
  <c r="AN166"/>
  <c r="P166" s="1"/>
  <c r="AR166"/>
  <c r="T166" s="1"/>
  <c r="AV166"/>
  <c r="X166" s="1"/>
  <c r="F166"/>
  <c r="AD166" s="1"/>
  <c r="J166"/>
  <c r="AH166" s="1"/>
  <c r="N166"/>
  <c r="AL166" s="1"/>
  <c r="AO166"/>
  <c r="Q166" s="1"/>
  <c r="AS166"/>
  <c r="U166" s="1"/>
  <c r="AW166"/>
  <c r="Y166" s="1"/>
  <c r="D162"/>
  <c r="BD162"/>
  <c r="CB162" s="1"/>
  <c r="BH162"/>
  <c r="CF162" s="1"/>
  <c r="BL162"/>
  <c r="CJ162" s="1"/>
  <c r="CN162"/>
  <c r="BP162" s="1"/>
  <c r="CR162"/>
  <c r="BT162" s="1"/>
  <c r="CV162"/>
  <c r="BX162" s="1"/>
  <c r="BE162"/>
  <c r="CC162" s="1"/>
  <c r="BI162"/>
  <c r="CG162" s="1"/>
  <c r="BM162"/>
  <c r="CK162" s="1"/>
  <c r="CO162"/>
  <c r="BQ162" s="1"/>
  <c r="CS162"/>
  <c r="BU162" s="1"/>
  <c r="CW162"/>
  <c r="BY162" s="1"/>
  <c r="BF162"/>
  <c r="CD162" s="1"/>
  <c r="BJ162"/>
  <c r="CH162" s="1"/>
  <c r="BN162"/>
  <c r="CL162" s="1"/>
  <c r="CP162"/>
  <c r="BR162" s="1"/>
  <c r="CT162"/>
  <c r="BV162" s="1"/>
  <c r="CX162"/>
  <c r="BZ162" s="1"/>
  <c r="BC162"/>
  <c r="CA162" s="1"/>
  <c r="BG162"/>
  <c r="CE162" s="1"/>
  <c r="BK162"/>
  <c r="CI162" s="1"/>
  <c r="CM162"/>
  <c r="BO162" s="1"/>
  <c r="CQ162"/>
  <c r="BS162" s="1"/>
  <c r="CU162"/>
  <c r="BW162" s="1"/>
  <c r="F162"/>
  <c r="AD162" s="1"/>
  <c r="J162"/>
  <c r="AH162" s="1"/>
  <c r="N162"/>
  <c r="AL162" s="1"/>
  <c r="AO162"/>
  <c r="Q162" s="1"/>
  <c r="AS162"/>
  <c r="U162" s="1"/>
  <c r="AW162"/>
  <c r="Y162" s="1"/>
  <c r="G162"/>
  <c r="AE162" s="1"/>
  <c r="K162"/>
  <c r="AI162" s="1"/>
  <c r="O162"/>
  <c r="AM162" s="1"/>
  <c r="AP162"/>
  <c r="R162" s="1"/>
  <c r="AT162"/>
  <c r="V162" s="1"/>
  <c r="AX162"/>
  <c r="Z162" s="1"/>
  <c r="H162"/>
  <c r="AF162" s="1"/>
  <c r="L162"/>
  <c r="AJ162" s="1"/>
  <c r="AB162"/>
  <c r="AQ162"/>
  <c r="S162" s="1"/>
  <c r="AU162"/>
  <c r="W162" s="1"/>
  <c r="AY162"/>
  <c r="AA162" s="1"/>
  <c r="E162"/>
  <c r="AC162" s="1"/>
  <c r="I162"/>
  <c r="AG162" s="1"/>
  <c r="M162"/>
  <c r="AK162" s="1"/>
  <c r="AN162"/>
  <c r="P162" s="1"/>
  <c r="AR162"/>
  <c r="T162" s="1"/>
  <c r="AV162"/>
  <c r="X162" s="1"/>
  <c r="BC224"/>
  <c r="CA224" s="1"/>
  <c r="BC222"/>
  <c r="CA222" s="1"/>
  <c r="CQ223"/>
  <c r="BS223" s="1"/>
  <c r="F224"/>
  <c r="AD224" s="1"/>
  <c r="AS223"/>
  <c r="U223" s="1"/>
  <c r="G222"/>
  <c r="AE222" s="1"/>
  <c r="AJ108"/>
  <c r="AG108"/>
  <c r="AD108"/>
  <c r="X9"/>
  <c r="X10"/>
  <c r="X11"/>
  <c r="X12"/>
  <c r="X13"/>
  <c r="X14"/>
  <c r="X15"/>
  <c r="X16"/>
  <c r="X17"/>
  <c r="X18"/>
  <c r="X19"/>
  <c r="X20"/>
  <c r="X21"/>
  <c r="X22"/>
  <c r="X23"/>
  <c r="X24"/>
  <c r="X25"/>
  <c r="X26"/>
  <c r="X27"/>
  <c r="X28"/>
  <c r="AI9"/>
  <c r="AI10"/>
  <c r="AI11"/>
  <c r="AI12"/>
  <c r="AI13"/>
  <c r="AI14"/>
  <c r="AI15"/>
  <c r="AI16"/>
  <c r="AI17"/>
  <c r="AI18"/>
  <c r="AI19"/>
  <c r="AI20"/>
  <c r="AI21"/>
  <c r="AI22"/>
  <c r="AI23"/>
  <c r="AI24"/>
  <c r="AI25"/>
  <c r="AI26"/>
  <c r="AI27"/>
  <c r="AI28"/>
  <c r="AH9"/>
  <c r="AH10"/>
  <c r="AH11"/>
  <c r="AH12"/>
  <c r="AH13"/>
  <c r="AH14"/>
  <c r="AH15"/>
  <c r="AH16"/>
  <c r="AH17"/>
  <c r="AH18"/>
  <c r="AH19"/>
  <c r="AH20"/>
  <c r="AH21"/>
  <c r="AH22"/>
  <c r="AH23"/>
  <c r="AH24"/>
  <c r="AH25"/>
  <c r="AH26"/>
  <c r="AH27"/>
  <c r="AH28"/>
  <c r="AF9"/>
  <c r="AF10"/>
  <c r="AF11"/>
  <c r="AF12"/>
  <c r="AF13"/>
  <c r="AF14"/>
  <c r="AF15"/>
  <c r="AF16"/>
  <c r="AF17"/>
  <c r="AF18"/>
  <c r="AF19"/>
  <c r="AF20"/>
  <c r="AF21"/>
  <c r="AF22"/>
  <c r="AF23"/>
  <c r="AF24"/>
  <c r="AF25"/>
  <c r="AF26"/>
  <c r="AF27"/>
  <c r="AF28"/>
  <c r="AE9"/>
  <c r="AE10"/>
  <c r="AE11"/>
  <c r="AE12"/>
  <c r="AE13"/>
  <c r="AE14"/>
  <c r="AE15"/>
  <c r="AE16"/>
  <c r="AE17"/>
  <c r="AE18"/>
  <c r="AE19"/>
  <c r="AE20"/>
  <c r="AE21"/>
  <c r="AE22"/>
  <c r="AE23"/>
  <c r="AE24"/>
  <c r="AE25"/>
  <c r="AE26"/>
  <c r="AE27"/>
  <c r="AE28"/>
  <c r="AC9"/>
  <c r="AC10"/>
  <c r="AC11"/>
  <c r="AC12"/>
  <c r="AC13"/>
  <c r="AC14"/>
  <c r="AC15"/>
  <c r="AC16"/>
  <c r="AC17"/>
  <c r="AC18"/>
  <c r="AC19"/>
  <c r="AC20"/>
  <c r="AC21"/>
  <c r="AC22"/>
  <c r="AC23"/>
  <c r="AC24"/>
  <c r="AC25"/>
  <c r="AC26"/>
  <c r="AC27"/>
  <c r="AC28"/>
  <c r="AB9"/>
  <c r="AB10"/>
  <c r="AB11"/>
  <c r="AB12"/>
  <c r="AB13"/>
  <c r="AB14"/>
  <c r="AB15"/>
  <c r="AB16"/>
  <c r="AB17"/>
  <c r="AB18"/>
  <c r="AB19"/>
  <c r="AB20"/>
  <c r="AB21"/>
  <c r="AB22"/>
  <c r="AB23"/>
  <c r="AB24"/>
  <c r="AB25"/>
  <c r="AB26"/>
  <c r="AB27"/>
  <c r="AB28"/>
  <c r="Z21"/>
  <c r="Z22"/>
  <c r="Z23"/>
  <c r="Z24"/>
  <c r="Z25"/>
  <c r="Z26"/>
  <c r="Z27"/>
  <c r="Z28"/>
  <c r="W9"/>
  <c r="W10"/>
  <c r="W11"/>
  <c r="W12"/>
  <c r="W13"/>
  <c r="W14"/>
  <c r="W15"/>
  <c r="W16"/>
  <c r="W17"/>
  <c r="W18"/>
  <c r="W19"/>
  <c r="W20"/>
  <c r="W21"/>
  <c r="W22"/>
  <c r="W23"/>
  <c r="W24"/>
  <c r="W25"/>
  <c r="W26"/>
  <c r="W27"/>
  <c r="W28"/>
  <c r="T9"/>
  <c r="T10"/>
  <c r="T11"/>
  <c r="T12"/>
  <c r="T13"/>
  <c r="T14"/>
  <c r="T15"/>
  <c r="T16"/>
  <c r="T17"/>
  <c r="T18"/>
  <c r="T19"/>
  <c r="T20"/>
  <c r="T21"/>
  <c r="T22"/>
  <c r="T23"/>
  <c r="T24"/>
  <c r="T25"/>
  <c r="T26"/>
  <c r="T27"/>
  <c r="T28"/>
  <c r="Y21"/>
  <c r="Y22"/>
  <c r="Y23"/>
  <c r="Y24"/>
  <c r="Y25"/>
  <c r="Y26"/>
  <c r="Y27"/>
  <c r="Y28"/>
  <c r="P92" i="7"/>
  <c r="N92"/>
  <c r="M92"/>
  <c r="E92"/>
  <c r="D92"/>
  <c r="C92"/>
  <c r="K92"/>
  <c r="F92"/>
  <c r="P72"/>
  <c r="N72"/>
  <c r="M72"/>
  <c r="E72"/>
  <c r="D72"/>
  <c r="C72"/>
  <c r="K72"/>
  <c r="F72"/>
  <c r="M52"/>
  <c r="E52"/>
  <c r="D52"/>
  <c r="C52"/>
  <c r="K52"/>
  <c r="F52"/>
  <c r="P52"/>
  <c r="N52"/>
  <c r="P32"/>
  <c r="N32"/>
  <c r="CP224" i="35" l="1"/>
  <c r="BR224" s="1"/>
  <c r="AY224"/>
  <c r="AA224" s="1"/>
  <c r="AP224"/>
  <c r="R224" s="1"/>
  <c r="K224"/>
  <c r="AI224" s="1"/>
  <c r="CX224"/>
  <c r="BZ224" s="1"/>
  <c r="CO224"/>
  <c r="BQ224" s="1"/>
  <c r="BH224"/>
  <c r="CF224" s="1"/>
  <c r="D224"/>
  <c r="CT224"/>
  <c r="BV224" s="1"/>
  <c r="BE224"/>
  <c r="CC224" s="1"/>
  <c r="CM224"/>
  <c r="BO224" s="1"/>
  <c r="E224"/>
  <c r="AC224" s="1"/>
  <c r="AS224"/>
  <c r="U224" s="1"/>
  <c r="N224"/>
  <c r="AL224" s="1"/>
  <c r="BF224"/>
  <c r="CD224" s="1"/>
  <c r="CR224"/>
  <c r="BT224" s="1"/>
  <c r="BK224"/>
  <c r="CI224" s="1"/>
  <c r="BD224"/>
  <c r="CB224" s="1"/>
  <c r="BI224"/>
  <c r="CG224" s="1"/>
  <c r="CQ224"/>
  <c r="BS224" s="1"/>
  <c r="BJ224"/>
  <c r="CH224" s="1"/>
  <c r="AX224"/>
  <c r="Z224" s="1"/>
  <c r="AO224"/>
  <c r="Q224" s="1"/>
  <c r="J224"/>
  <c r="AH224" s="1"/>
  <c r="CW224"/>
  <c r="BY224" s="1"/>
  <c r="CN224"/>
  <c r="BP224" s="1"/>
  <c r="BG224"/>
  <c r="CE224" s="1"/>
  <c r="BM224"/>
  <c r="CK224" s="1"/>
  <c r="CU224"/>
  <c r="BW224" s="1"/>
  <c r="BN224"/>
  <c r="CL224" s="1"/>
  <c r="CV224"/>
  <c r="BX224" s="1"/>
  <c r="AT224"/>
  <c r="V224" s="1"/>
  <c r="O224"/>
  <c r="AM224" s="1"/>
  <c r="CS224"/>
  <c r="BU224" s="1"/>
  <c r="BL224"/>
  <c r="CJ224" s="1"/>
  <c r="E223"/>
  <c r="AC223" s="1"/>
  <c r="N223"/>
  <c r="AL223" s="1"/>
  <c r="AX223"/>
  <c r="Z223" s="1"/>
  <c r="AT223"/>
  <c r="V223" s="1"/>
  <c r="AP223"/>
  <c r="R223" s="1"/>
  <c r="BK223"/>
  <c r="CI223" s="1"/>
  <c r="CW223"/>
  <c r="BY223" s="1"/>
  <c r="CN223"/>
  <c r="BP223" s="1"/>
  <c r="BG223"/>
  <c r="CE223" s="1"/>
  <c r="AU223"/>
  <c r="W223" s="1"/>
  <c r="O223"/>
  <c r="AM223" s="1"/>
  <c r="F223"/>
  <c r="AD223" s="1"/>
  <c r="CS223"/>
  <c r="BU223" s="1"/>
  <c r="BL223"/>
  <c r="CJ223" s="1"/>
  <c r="BC223"/>
  <c r="CA223" s="1"/>
  <c r="CV223"/>
  <c r="BX223" s="1"/>
  <c r="BF223"/>
  <c r="CD223" s="1"/>
  <c r="CX223"/>
  <c r="BZ223" s="1"/>
  <c r="BH223"/>
  <c r="CF223" s="1"/>
  <c r="AR223"/>
  <c r="T223" s="1"/>
  <c r="AB223"/>
  <c r="G223"/>
  <c r="AE223" s="1"/>
  <c r="CT223"/>
  <c r="BV223" s="1"/>
  <c r="BM223"/>
  <c r="CK223" s="1"/>
  <c r="BD223"/>
  <c r="CB223" s="1"/>
  <c r="CM223"/>
  <c r="BO223" s="1"/>
  <c r="CR223"/>
  <c r="BT223" s="1"/>
  <c r="CO223"/>
  <c r="BQ223" s="1"/>
  <c r="AN223"/>
  <c r="P223" s="1"/>
  <c r="L223"/>
  <c r="AJ223" s="1"/>
  <c r="AW223"/>
  <c r="Y223" s="1"/>
  <c r="CP223"/>
  <c r="BR223" s="1"/>
  <c r="BI223"/>
  <c r="CG223" s="1"/>
  <c r="CU223"/>
  <c r="BW223" s="1"/>
  <c r="BJ223"/>
  <c r="CH223" s="1"/>
  <c r="M223"/>
  <c r="AK223" s="1"/>
  <c r="H223"/>
  <c r="AF223" s="1"/>
  <c r="BN223"/>
  <c r="CL223" s="1"/>
  <c r="BE223"/>
  <c r="CC223" s="1"/>
  <c r="CX222"/>
  <c r="BZ222" s="1"/>
  <c r="BM222"/>
  <c r="CK222" s="1"/>
  <c r="CP222"/>
  <c r="BR222" s="1"/>
  <c r="BI222"/>
  <c r="CG222" s="1"/>
  <c r="CU222"/>
  <c r="BW222" s="1"/>
  <c r="N222"/>
  <c r="AL222" s="1"/>
  <c r="E222"/>
  <c r="AC222" s="1"/>
  <c r="AS222"/>
  <c r="U222" s="1"/>
  <c r="BN222"/>
  <c r="CL222" s="1"/>
  <c r="BE222"/>
  <c r="CC222" s="1"/>
  <c r="CQ222"/>
  <c r="BS222" s="1"/>
  <c r="CV222"/>
  <c r="BX222" s="1"/>
  <c r="F222"/>
  <c r="AD222" s="1"/>
  <c r="AT222"/>
  <c r="V222" s="1"/>
  <c r="O222"/>
  <c r="AM222" s="1"/>
  <c r="BF222"/>
  <c r="CD222" s="1"/>
  <c r="CR222"/>
  <c r="BT222" s="1"/>
  <c r="BK222"/>
  <c r="CI222" s="1"/>
  <c r="CO222"/>
  <c r="BQ222" s="1"/>
  <c r="AY222"/>
  <c r="AA222" s="1"/>
  <c r="AP222"/>
  <c r="R222" s="1"/>
  <c r="K222"/>
  <c r="AI222" s="1"/>
  <c r="CW222"/>
  <c r="BY222" s="1"/>
  <c r="CN222"/>
  <c r="BP222" s="1"/>
  <c r="BG222"/>
  <c r="CE222" s="1"/>
  <c r="BH222"/>
  <c r="CF222" s="1"/>
  <c r="CT222"/>
  <c r="BV222" s="1"/>
  <c r="BD222"/>
  <c r="CB222" s="1"/>
  <c r="BJ222"/>
  <c r="CH222" s="1"/>
  <c r="CM222"/>
  <c r="BO222" s="1"/>
  <c r="AU222"/>
  <c r="W222" s="1"/>
  <c r="AB222"/>
  <c r="CS222"/>
  <c r="BU222" s="1"/>
  <c r="BL222"/>
  <c r="CJ222" s="1"/>
  <c r="BE154"/>
  <c r="CC154" s="1"/>
  <c r="D158"/>
  <c r="BD158"/>
  <c r="CB158" s="1"/>
  <c r="BH158"/>
  <c r="CF158" s="1"/>
  <c r="BL158"/>
  <c r="CJ158" s="1"/>
  <c r="CN158"/>
  <c r="BP158" s="1"/>
  <c r="CR158"/>
  <c r="BT158" s="1"/>
  <c r="CV158"/>
  <c r="BX158" s="1"/>
  <c r="BE158"/>
  <c r="CC158" s="1"/>
  <c r="BI158"/>
  <c r="CG158" s="1"/>
  <c r="BM158"/>
  <c r="CK158" s="1"/>
  <c r="CO158"/>
  <c r="BQ158" s="1"/>
  <c r="CS158"/>
  <c r="BU158" s="1"/>
  <c r="CW158"/>
  <c r="BY158" s="1"/>
  <c r="BF158"/>
  <c r="CD158" s="1"/>
  <c r="BJ158"/>
  <c r="CH158" s="1"/>
  <c r="BN158"/>
  <c r="CL158" s="1"/>
  <c r="CP158"/>
  <c r="BR158" s="1"/>
  <c r="CT158"/>
  <c r="BV158" s="1"/>
  <c r="CX158"/>
  <c r="BZ158" s="1"/>
  <c r="BC158"/>
  <c r="CA158" s="1"/>
  <c r="BG158"/>
  <c r="CE158" s="1"/>
  <c r="BK158"/>
  <c r="CI158" s="1"/>
  <c r="CM158"/>
  <c r="BO158" s="1"/>
  <c r="CQ158"/>
  <c r="BS158" s="1"/>
  <c r="CU158"/>
  <c r="BW158" s="1"/>
  <c r="F158"/>
  <c r="AD158" s="1"/>
  <c r="J158"/>
  <c r="AH158" s="1"/>
  <c r="N158"/>
  <c r="AL158" s="1"/>
  <c r="AO158"/>
  <c r="Q158" s="1"/>
  <c r="AS158"/>
  <c r="U158" s="1"/>
  <c r="AW158"/>
  <c r="Y158" s="1"/>
  <c r="G158"/>
  <c r="AE158" s="1"/>
  <c r="K158"/>
  <c r="AI158" s="1"/>
  <c r="O158"/>
  <c r="AM158" s="1"/>
  <c r="AP158"/>
  <c r="R158" s="1"/>
  <c r="AT158"/>
  <c r="V158" s="1"/>
  <c r="AX158"/>
  <c r="Z158" s="1"/>
  <c r="H158"/>
  <c r="AF158" s="1"/>
  <c r="L158"/>
  <c r="AJ158" s="1"/>
  <c r="AB158"/>
  <c r="AQ158"/>
  <c r="S158" s="1"/>
  <c r="AU158"/>
  <c r="W158" s="1"/>
  <c r="AY158"/>
  <c r="AA158" s="1"/>
  <c r="E158"/>
  <c r="AC158" s="1"/>
  <c r="I158"/>
  <c r="AG158" s="1"/>
  <c r="M158"/>
  <c r="AK158" s="1"/>
  <c r="AN158"/>
  <c r="P158" s="1"/>
  <c r="AR158"/>
  <c r="T158" s="1"/>
  <c r="AV158"/>
  <c r="X158" s="1"/>
  <c r="BI154"/>
  <c r="CG154" s="1"/>
  <c r="BM154"/>
  <c r="CK154" s="1"/>
  <c r="CO154"/>
  <c r="BQ154" s="1"/>
  <c r="CS154"/>
  <c r="BU154" s="1"/>
  <c r="CW154"/>
  <c r="BY154" s="1"/>
  <c r="BF154"/>
  <c r="CD154" s="1"/>
  <c r="BJ154"/>
  <c r="CH154" s="1"/>
  <c r="CP154"/>
  <c r="BR154" s="1"/>
  <c r="CT154"/>
  <c r="BV154" s="1"/>
  <c r="CX154"/>
  <c r="BZ154" s="1"/>
  <c r="BC154"/>
  <c r="CA154" s="1"/>
  <c r="BG154"/>
  <c r="CE154" s="1"/>
  <c r="BK154"/>
  <c r="CI154" s="1"/>
  <c r="CM154"/>
  <c r="BO154" s="1"/>
  <c r="CU154"/>
  <c r="BW154" s="1"/>
  <c r="BD154"/>
  <c r="CB154" s="1"/>
  <c r="BH154"/>
  <c r="CF154" s="1"/>
  <c r="BL154"/>
  <c r="CJ154" s="1"/>
  <c r="CN154"/>
  <c r="BP154" s="1"/>
  <c r="CR154"/>
  <c r="BT154" s="1"/>
  <c r="CV154"/>
  <c r="BX154" s="1"/>
  <c r="BE150"/>
  <c r="CC150" s="1"/>
  <c r="BI150"/>
  <c r="CG150" s="1"/>
  <c r="BM150"/>
  <c r="CK150" s="1"/>
  <c r="CO150"/>
  <c r="BQ150" s="1"/>
  <c r="CS150"/>
  <c r="BU150" s="1"/>
  <c r="CW150"/>
  <c r="BY150" s="1"/>
  <c r="D150"/>
  <c r="BF150"/>
  <c r="CD150" s="1"/>
  <c r="BJ150"/>
  <c r="CH150" s="1"/>
  <c r="BN150"/>
  <c r="CL150" s="1"/>
  <c r="CP150"/>
  <c r="BR150" s="1"/>
  <c r="CT150"/>
  <c r="BV150" s="1"/>
  <c r="CX150"/>
  <c r="BZ150" s="1"/>
  <c r="BC150"/>
  <c r="CA150" s="1"/>
  <c r="BG150"/>
  <c r="CE150" s="1"/>
  <c r="BK150"/>
  <c r="CI150" s="1"/>
  <c r="CM150"/>
  <c r="BO150" s="1"/>
  <c r="CQ150"/>
  <c r="BS150" s="1"/>
  <c r="CU150"/>
  <c r="BW150" s="1"/>
  <c r="BD150"/>
  <c r="CB150" s="1"/>
  <c r="BH150"/>
  <c r="CF150" s="1"/>
  <c r="BL150"/>
  <c r="CJ150" s="1"/>
  <c r="CN150"/>
  <c r="BP150" s="1"/>
  <c r="CR150"/>
  <c r="BT150" s="1"/>
  <c r="CV150"/>
  <c r="BX150" s="1"/>
  <c r="E150"/>
  <c r="AC150" s="1"/>
  <c r="I150"/>
  <c r="AG150" s="1"/>
  <c r="M150"/>
  <c r="AK150" s="1"/>
  <c r="AN150"/>
  <c r="P150" s="1"/>
  <c r="AR150"/>
  <c r="T150" s="1"/>
  <c r="AV150"/>
  <c r="X150" s="1"/>
  <c r="F150"/>
  <c r="AD150" s="1"/>
  <c r="J150"/>
  <c r="AH150" s="1"/>
  <c r="N150"/>
  <c r="AL150" s="1"/>
  <c r="AO150"/>
  <c r="Q150" s="1"/>
  <c r="AS150"/>
  <c r="U150" s="1"/>
  <c r="AW150"/>
  <c r="Y150" s="1"/>
  <c r="G150"/>
  <c r="AE150" s="1"/>
  <c r="K150"/>
  <c r="AI150" s="1"/>
  <c r="O150"/>
  <c r="AM150" s="1"/>
  <c r="AP150"/>
  <c r="R150" s="1"/>
  <c r="AT150"/>
  <c r="V150" s="1"/>
  <c r="AX150"/>
  <c r="Z150" s="1"/>
  <c r="H150"/>
  <c r="AF150" s="1"/>
  <c r="L150"/>
  <c r="AJ150" s="1"/>
  <c r="AB150"/>
  <c r="AQ150"/>
  <c r="S150" s="1"/>
  <c r="AU150"/>
  <c r="W150" s="1"/>
  <c r="AY150"/>
  <c r="AA150" s="1"/>
  <c r="D161"/>
  <c r="BF161"/>
  <c r="CD161" s="1"/>
  <c r="BJ161"/>
  <c r="CH161" s="1"/>
  <c r="BN161"/>
  <c r="CL161" s="1"/>
  <c r="CN161"/>
  <c r="BP161" s="1"/>
  <c r="CR161"/>
  <c r="BT161" s="1"/>
  <c r="CV161"/>
  <c r="BX161" s="1"/>
  <c r="BC161"/>
  <c r="CA161" s="1"/>
  <c r="BG161"/>
  <c r="CE161" s="1"/>
  <c r="BK161"/>
  <c r="CI161" s="1"/>
  <c r="CO161"/>
  <c r="BQ161" s="1"/>
  <c r="CS161"/>
  <c r="BU161" s="1"/>
  <c r="CW161"/>
  <c r="BY161" s="1"/>
  <c r="BD161"/>
  <c r="CB161" s="1"/>
  <c r="BH161"/>
  <c r="CF161" s="1"/>
  <c r="BL161"/>
  <c r="CJ161" s="1"/>
  <c r="CP161"/>
  <c r="BR161" s="1"/>
  <c r="CT161"/>
  <c r="BV161" s="1"/>
  <c r="CX161"/>
  <c r="BZ161" s="1"/>
  <c r="BE161"/>
  <c r="CC161" s="1"/>
  <c r="BI161"/>
  <c r="CG161" s="1"/>
  <c r="BM161"/>
  <c r="CK161" s="1"/>
  <c r="CM161"/>
  <c r="BO161" s="1"/>
  <c r="CQ161"/>
  <c r="BS161" s="1"/>
  <c r="CU161"/>
  <c r="BW161" s="1"/>
  <c r="E161"/>
  <c r="AC161" s="1"/>
  <c r="I161"/>
  <c r="AG161" s="1"/>
  <c r="G161"/>
  <c r="AE161" s="1"/>
  <c r="K161"/>
  <c r="AI161" s="1"/>
  <c r="H161"/>
  <c r="AF161" s="1"/>
  <c r="L161"/>
  <c r="AJ161" s="1"/>
  <c r="F161"/>
  <c r="AD161" s="1"/>
  <c r="O161"/>
  <c r="AM161" s="1"/>
  <c r="AO161"/>
  <c r="Q161" s="1"/>
  <c r="AS161"/>
  <c r="U161" s="1"/>
  <c r="AW161"/>
  <c r="Y161" s="1"/>
  <c r="J161"/>
  <c r="AH161" s="1"/>
  <c r="AB161"/>
  <c r="AP161"/>
  <c r="R161" s="1"/>
  <c r="AT161"/>
  <c r="V161" s="1"/>
  <c r="AX161"/>
  <c r="Z161" s="1"/>
  <c r="M161"/>
  <c r="AK161" s="1"/>
  <c r="AQ161"/>
  <c r="S161" s="1"/>
  <c r="AU161"/>
  <c r="W161" s="1"/>
  <c r="AY161"/>
  <c r="AA161" s="1"/>
  <c r="N161"/>
  <c r="AL161" s="1"/>
  <c r="AN161"/>
  <c r="P161" s="1"/>
  <c r="AR161"/>
  <c r="T161" s="1"/>
  <c r="AV161"/>
  <c r="X161" s="1"/>
  <c r="D157"/>
  <c r="BD157"/>
  <c r="CB157" s="1"/>
  <c r="BH157"/>
  <c r="CF157" s="1"/>
  <c r="BL157"/>
  <c r="CJ157" s="1"/>
  <c r="CN157"/>
  <c r="BP157" s="1"/>
  <c r="CR157"/>
  <c r="BT157" s="1"/>
  <c r="CV157"/>
  <c r="BX157" s="1"/>
  <c r="BE157"/>
  <c r="CC157" s="1"/>
  <c r="BI157"/>
  <c r="CG157" s="1"/>
  <c r="BM157"/>
  <c r="CK157" s="1"/>
  <c r="CO157"/>
  <c r="BQ157" s="1"/>
  <c r="CS157"/>
  <c r="BU157" s="1"/>
  <c r="CW157"/>
  <c r="BY157" s="1"/>
  <c r="BF157"/>
  <c r="CD157" s="1"/>
  <c r="BJ157"/>
  <c r="CH157" s="1"/>
  <c r="BN157"/>
  <c r="CL157" s="1"/>
  <c r="CP157"/>
  <c r="BR157" s="1"/>
  <c r="CT157"/>
  <c r="BV157" s="1"/>
  <c r="CX157"/>
  <c r="BZ157" s="1"/>
  <c r="BC157"/>
  <c r="CA157" s="1"/>
  <c r="BG157"/>
  <c r="CE157" s="1"/>
  <c r="BK157"/>
  <c r="CI157" s="1"/>
  <c r="CM157"/>
  <c r="BO157" s="1"/>
  <c r="CQ157"/>
  <c r="BS157" s="1"/>
  <c r="CU157"/>
  <c r="BW157" s="1"/>
  <c r="G157"/>
  <c r="AE157" s="1"/>
  <c r="K157"/>
  <c r="AI157" s="1"/>
  <c r="O157"/>
  <c r="AM157" s="1"/>
  <c r="AO157"/>
  <c r="Q157" s="1"/>
  <c r="AS157"/>
  <c r="U157" s="1"/>
  <c r="AW157"/>
  <c r="Y157" s="1"/>
  <c r="H157"/>
  <c r="AF157" s="1"/>
  <c r="L157"/>
  <c r="AJ157" s="1"/>
  <c r="AB157"/>
  <c r="AP157"/>
  <c r="R157" s="1"/>
  <c r="AT157"/>
  <c r="V157" s="1"/>
  <c r="AX157"/>
  <c r="Z157" s="1"/>
  <c r="E157"/>
  <c r="AC157" s="1"/>
  <c r="I157"/>
  <c r="AG157" s="1"/>
  <c r="M157"/>
  <c r="AK157" s="1"/>
  <c r="AQ157"/>
  <c r="S157" s="1"/>
  <c r="AU157"/>
  <c r="W157" s="1"/>
  <c r="AY157"/>
  <c r="AA157" s="1"/>
  <c r="F157"/>
  <c r="AD157" s="1"/>
  <c r="J157"/>
  <c r="AH157" s="1"/>
  <c r="N157"/>
  <c r="AL157" s="1"/>
  <c r="AN157"/>
  <c r="P157" s="1"/>
  <c r="AR157"/>
  <c r="T157" s="1"/>
  <c r="AV157"/>
  <c r="X157" s="1"/>
  <c r="D153"/>
  <c r="BC153"/>
  <c r="CA153" s="1"/>
  <c r="BG153"/>
  <c r="CE153" s="1"/>
  <c r="BK153"/>
  <c r="CI153" s="1"/>
  <c r="CO153"/>
  <c r="BQ153" s="1"/>
  <c r="CS153"/>
  <c r="BU153" s="1"/>
  <c r="CW153"/>
  <c r="BY153" s="1"/>
  <c r="BD153"/>
  <c r="CB153" s="1"/>
  <c r="BH153"/>
  <c r="CF153" s="1"/>
  <c r="BL153"/>
  <c r="CJ153" s="1"/>
  <c r="CP153"/>
  <c r="BR153" s="1"/>
  <c r="CT153"/>
  <c r="BV153" s="1"/>
  <c r="CX153"/>
  <c r="BZ153" s="1"/>
  <c r="BE153"/>
  <c r="CC153" s="1"/>
  <c r="BI153"/>
  <c r="CG153" s="1"/>
  <c r="BM153"/>
  <c r="CK153" s="1"/>
  <c r="CM153"/>
  <c r="BO153" s="1"/>
  <c r="CQ153"/>
  <c r="BS153" s="1"/>
  <c r="CU153"/>
  <c r="BW153" s="1"/>
  <c r="BF153"/>
  <c r="CD153" s="1"/>
  <c r="BJ153"/>
  <c r="CH153" s="1"/>
  <c r="BN153"/>
  <c r="CL153" s="1"/>
  <c r="CN153"/>
  <c r="BP153" s="1"/>
  <c r="CR153"/>
  <c r="BT153" s="1"/>
  <c r="CV153"/>
  <c r="BX153" s="1"/>
  <c r="H153"/>
  <c r="AF153" s="1"/>
  <c r="L153"/>
  <c r="AJ153" s="1"/>
  <c r="AB153"/>
  <c r="AQ153"/>
  <c r="S153" s="1"/>
  <c r="AU153"/>
  <c r="W153" s="1"/>
  <c r="AY153"/>
  <c r="AA153" s="1"/>
  <c r="E153"/>
  <c r="AC153" s="1"/>
  <c r="I153"/>
  <c r="AG153" s="1"/>
  <c r="M153"/>
  <c r="AK153" s="1"/>
  <c r="AN153"/>
  <c r="P153" s="1"/>
  <c r="AR153"/>
  <c r="T153" s="1"/>
  <c r="AV153"/>
  <c r="X153" s="1"/>
  <c r="F153"/>
  <c r="AD153" s="1"/>
  <c r="J153"/>
  <c r="AH153" s="1"/>
  <c r="N153"/>
  <c r="AL153" s="1"/>
  <c r="AO153"/>
  <c r="Q153" s="1"/>
  <c r="AS153"/>
  <c r="U153" s="1"/>
  <c r="AW153"/>
  <c r="Y153" s="1"/>
  <c r="G153"/>
  <c r="AE153" s="1"/>
  <c r="K153"/>
  <c r="AI153" s="1"/>
  <c r="O153"/>
  <c r="AM153" s="1"/>
  <c r="AP153"/>
  <c r="R153" s="1"/>
  <c r="AT153"/>
  <c r="V153" s="1"/>
  <c r="AX153"/>
  <c r="Z153" s="1"/>
  <c r="D160"/>
  <c r="BF160"/>
  <c r="CD160" s="1"/>
  <c r="BJ160"/>
  <c r="CH160" s="1"/>
  <c r="BN160"/>
  <c r="CL160" s="1"/>
  <c r="CP160"/>
  <c r="BR160" s="1"/>
  <c r="CT160"/>
  <c r="BV160" s="1"/>
  <c r="CX160"/>
  <c r="BZ160" s="1"/>
  <c r="BC160"/>
  <c r="CA160" s="1"/>
  <c r="BG160"/>
  <c r="CE160" s="1"/>
  <c r="BK160"/>
  <c r="CI160" s="1"/>
  <c r="CM160"/>
  <c r="BO160" s="1"/>
  <c r="CQ160"/>
  <c r="BS160" s="1"/>
  <c r="CU160"/>
  <c r="BW160" s="1"/>
  <c r="BD160"/>
  <c r="CB160" s="1"/>
  <c r="BH160"/>
  <c r="CF160" s="1"/>
  <c r="BL160"/>
  <c r="CJ160" s="1"/>
  <c r="CN160"/>
  <c r="BP160" s="1"/>
  <c r="CR160"/>
  <c r="BT160" s="1"/>
  <c r="CV160"/>
  <c r="BX160" s="1"/>
  <c r="BE160"/>
  <c r="CC160" s="1"/>
  <c r="BI160"/>
  <c r="CG160" s="1"/>
  <c r="BM160"/>
  <c r="CK160" s="1"/>
  <c r="CO160"/>
  <c r="BQ160" s="1"/>
  <c r="CS160"/>
  <c r="BU160" s="1"/>
  <c r="CW160"/>
  <c r="BY160" s="1"/>
  <c r="E160"/>
  <c r="AC160" s="1"/>
  <c r="I160"/>
  <c r="AG160" s="1"/>
  <c r="M160"/>
  <c r="AK160" s="1"/>
  <c r="AN160"/>
  <c r="P160" s="1"/>
  <c r="AR160"/>
  <c r="T160" s="1"/>
  <c r="AV160"/>
  <c r="X160" s="1"/>
  <c r="F160"/>
  <c r="AD160" s="1"/>
  <c r="J160"/>
  <c r="AH160" s="1"/>
  <c r="N160"/>
  <c r="AL160" s="1"/>
  <c r="AO160"/>
  <c r="Q160" s="1"/>
  <c r="G160"/>
  <c r="AE160" s="1"/>
  <c r="K160"/>
  <c r="AI160" s="1"/>
  <c r="O160"/>
  <c r="AM160" s="1"/>
  <c r="AP160"/>
  <c r="R160" s="1"/>
  <c r="AT160"/>
  <c r="V160" s="1"/>
  <c r="AX160"/>
  <c r="Z160" s="1"/>
  <c r="H160"/>
  <c r="AF160" s="1"/>
  <c r="L160"/>
  <c r="AJ160" s="1"/>
  <c r="AB160"/>
  <c r="AQ160"/>
  <c r="S160" s="1"/>
  <c r="AU160"/>
  <c r="W160" s="1"/>
  <c r="AY160"/>
  <c r="AA160" s="1"/>
  <c r="AS160"/>
  <c r="U160" s="1"/>
  <c r="AW160"/>
  <c r="Y160" s="1"/>
  <c r="D156"/>
  <c r="BE156"/>
  <c r="CC156" s="1"/>
  <c r="BI156"/>
  <c r="CG156" s="1"/>
  <c r="BM156"/>
  <c r="CK156" s="1"/>
  <c r="CN156"/>
  <c r="BP156" s="1"/>
  <c r="CR156"/>
  <c r="BT156" s="1"/>
  <c r="CV156"/>
  <c r="BX156" s="1"/>
  <c r="BF156"/>
  <c r="CD156" s="1"/>
  <c r="BJ156"/>
  <c r="CH156" s="1"/>
  <c r="BN156"/>
  <c r="CL156" s="1"/>
  <c r="CO156"/>
  <c r="BQ156" s="1"/>
  <c r="CS156"/>
  <c r="BU156" s="1"/>
  <c r="CW156"/>
  <c r="BY156" s="1"/>
  <c r="BC156"/>
  <c r="CA156" s="1"/>
  <c r="BG156"/>
  <c r="CE156" s="1"/>
  <c r="BK156"/>
  <c r="CI156" s="1"/>
  <c r="CP156"/>
  <c r="BR156" s="1"/>
  <c r="CT156"/>
  <c r="BV156" s="1"/>
  <c r="CX156"/>
  <c r="BZ156" s="1"/>
  <c r="BD156"/>
  <c r="CB156" s="1"/>
  <c r="BH156"/>
  <c r="CF156" s="1"/>
  <c r="BL156"/>
  <c r="CJ156" s="1"/>
  <c r="CM156"/>
  <c r="BO156" s="1"/>
  <c r="CQ156"/>
  <c r="BS156" s="1"/>
  <c r="CU156"/>
  <c r="BW156" s="1"/>
  <c r="G156"/>
  <c r="AE156" s="1"/>
  <c r="K156"/>
  <c r="AI156" s="1"/>
  <c r="O156"/>
  <c r="AM156" s="1"/>
  <c r="AP156"/>
  <c r="R156" s="1"/>
  <c r="AT156"/>
  <c r="V156" s="1"/>
  <c r="AX156"/>
  <c r="Z156" s="1"/>
  <c r="H156"/>
  <c r="AF156" s="1"/>
  <c r="L156"/>
  <c r="AJ156" s="1"/>
  <c r="AB156"/>
  <c r="AQ156"/>
  <c r="S156" s="1"/>
  <c r="AU156"/>
  <c r="W156" s="1"/>
  <c r="AY156"/>
  <c r="AA156" s="1"/>
  <c r="E156"/>
  <c r="AC156" s="1"/>
  <c r="I156"/>
  <c r="AG156" s="1"/>
  <c r="M156"/>
  <c r="AK156" s="1"/>
  <c r="AN156"/>
  <c r="P156" s="1"/>
  <c r="AR156"/>
  <c r="T156" s="1"/>
  <c r="AV156"/>
  <c r="X156" s="1"/>
  <c r="F156"/>
  <c r="AD156" s="1"/>
  <c r="J156"/>
  <c r="AH156" s="1"/>
  <c r="N156"/>
  <c r="AL156" s="1"/>
  <c r="AO156"/>
  <c r="Q156" s="1"/>
  <c r="AS156"/>
  <c r="U156" s="1"/>
  <c r="AW156"/>
  <c r="Y156" s="1"/>
  <c r="D152"/>
  <c r="BC152"/>
  <c r="CA152" s="1"/>
  <c r="BG152"/>
  <c r="CE152" s="1"/>
  <c r="BK152"/>
  <c r="CI152" s="1"/>
  <c r="CM152"/>
  <c r="BO152" s="1"/>
  <c r="CQ152"/>
  <c r="BS152" s="1"/>
  <c r="CU152"/>
  <c r="BW152" s="1"/>
  <c r="BD152"/>
  <c r="CB152" s="1"/>
  <c r="BH152"/>
  <c r="CF152" s="1"/>
  <c r="BL152"/>
  <c r="CJ152" s="1"/>
  <c r="CN152"/>
  <c r="BP152" s="1"/>
  <c r="CR152"/>
  <c r="BT152" s="1"/>
  <c r="CV152"/>
  <c r="BX152" s="1"/>
  <c r="BE152"/>
  <c r="CC152" s="1"/>
  <c r="BI152"/>
  <c r="CG152" s="1"/>
  <c r="BM152"/>
  <c r="CK152" s="1"/>
  <c r="CO152"/>
  <c r="BQ152" s="1"/>
  <c r="CS152"/>
  <c r="BU152" s="1"/>
  <c r="CW152"/>
  <c r="BY152" s="1"/>
  <c r="BF152"/>
  <c r="CD152" s="1"/>
  <c r="BJ152"/>
  <c r="CH152" s="1"/>
  <c r="BN152"/>
  <c r="CL152" s="1"/>
  <c r="CP152"/>
  <c r="BR152" s="1"/>
  <c r="CT152"/>
  <c r="BV152" s="1"/>
  <c r="CX152"/>
  <c r="BZ152" s="1"/>
  <c r="H152"/>
  <c r="AF152" s="1"/>
  <c r="L152"/>
  <c r="AJ152" s="1"/>
  <c r="AB152"/>
  <c r="AQ152"/>
  <c r="S152" s="1"/>
  <c r="AU152"/>
  <c r="W152" s="1"/>
  <c r="AY152"/>
  <c r="AA152" s="1"/>
  <c r="E152"/>
  <c r="AC152" s="1"/>
  <c r="I152"/>
  <c r="AG152" s="1"/>
  <c r="M152"/>
  <c r="AK152" s="1"/>
  <c r="AN152"/>
  <c r="P152" s="1"/>
  <c r="AR152"/>
  <c r="T152" s="1"/>
  <c r="AV152"/>
  <c r="X152" s="1"/>
  <c r="F152"/>
  <c r="AD152" s="1"/>
  <c r="J152"/>
  <c r="AH152" s="1"/>
  <c r="N152"/>
  <c r="AL152" s="1"/>
  <c r="AO152"/>
  <c r="Q152" s="1"/>
  <c r="AS152"/>
  <c r="U152" s="1"/>
  <c r="AW152"/>
  <c r="Y152" s="1"/>
  <c r="G152"/>
  <c r="AE152" s="1"/>
  <c r="K152"/>
  <c r="AI152" s="1"/>
  <c r="O152"/>
  <c r="AM152" s="1"/>
  <c r="AP152"/>
  <c r="R152" s="1"/>
  <c r="AT152"/>
  <c r="V152" s="1"/>
  <c r="AX152"/>
  <c r="Z152" s="1"/>
  <c r="BF148"/>
  <c r="CD148" s="1"/>
  <c r="BJ148"/>
  <c r="CH148" s="1"/>
  <c r="BN148"/>
  <c r="CL148" s="1"/>
  <c r="CO148"/>
  <c r="BQ148" s="1"/>
  <c r="CS148"/>
  <c r="BU148" s="1"/>
  <c r="CW148"/>
  <c r="BY148" s="1"/>
  <c r="BC148"/>
  <c r="CA148" s="1"/>
  <c r="BG148"/>
  <c r="CE148" s="1"/>
  <c r="BK148"/>
  <c r="CI148" s="1"/>
  <c r="CP148"/>
  <c r="BR148" s="1"/>
  <c r="CT148"/>
  <c r="BV148" s="1"/>
  <c r="CX148"/>
  <c r="BZ148" s="1"/>
  <c r="BD148"/>
  <c r="CB148" s="1"/>
  <c r="BH148"/>
  <c r="CF148" s="1"/>
  <c r="BL148"/>
  <c r="CJ148" s="1"/>
  <c r="CM148"/>
  <c r="BO148" s="1"/>
  <c r="CQ148"/>
  <c r="BS148" s="1"/>
  <c r="CU148"/>
  <c r="BW148" s="1"/>
  <c r="D148"/>
  <c r="BE148"/>
  <c r="CC148" s="1"/>
  <c r="BI148"/>
  <c r="CG148" s="1"/>
  <c r="BM148"/>
  <c r="CK148" s="1"/>
  <c r="CN148"/>
  <c r="BP148" s="1"/>
  <c r="CR148"/>
  <c r="BT148" s="1"/>
  <c r="CV148"/>
  <c r="BX148" s="1"/>
  <c r="F148"/>
  <c r="AD148" s="1"/>
  <c r="J148"/>
  <c r="AH148" s="1"/>
  <c r="N148"/>
  <c r="AL148" s="1"/>
  <c r="AO148"/>
  <c r="Q148" s="1"/>
  <c r="AS148"/>
  <c r="U148" s="1"/>
  <c r="AW148"/>
  <c r="Y148" s="1"/>
  <c r="G148"/>
  <c r="AE148" s="1"/>
  <c r="K148"/>
  <c r="AI148" s="1"/>
  <c r="O148"/>
  <c r="AM148" s="1"/>
  <c r="AP148"/>
  <c r="R148" s="1"/>
  <c r="AT148"/>
  <c r="V148" s="1"/>
  <c r="AX148"/>
  <c r="Z148" s="1"/>
  <c r="H148"/>
  <c r="AF148" s="1"/>
  <c r="L148"/>
  <c r="AJ148" s="1"/>
  <c r="AB148"/>
  <c r="AQ148"/>
  <c r="S148" s="1"/>
  <c r="AU148"/>
  <c r="W148" s="1"/>
  <c r="AY148"/>
  <c r="AA148" s="1"/>
  <c r="E148"/>
  <c r="AC148" s="1"/>
  <c r="I148"/>
  <c r="AG148" s="1"/>
  <c r="M148"/>
  <c r="AK148" s="1"/>
  <c r="AN148"/>
  <c r="P148" s="1"/>
  <c r="AR148"/>
  <c r="T148" s="1"/>
  <c r="AV148"/>
  <c r="X148" s="1"/>
  <c r="D159"/>
  <c r="BD159"/>
  <c r="CB159" s="1"/>
  <c r="BH159"/>
  <c r="CF159" s="1"/>
  <c r="BL159"/>
  <c r="CJ159" s="1"/>
  <c r="CP159"/>
  <c r="BR159" s="1"/>
  <c r="CT159"/>
  <c r="BV159" s="1"/>
  <c r="CX159"/>
  <c r="BZ159" s="1"/>
  <c r="BE159"/>
  <c r="CC159" s="1"/>
  <c r="BI159"/>
  <c r="CG159" s="1"/>
  <c r="BM159"/>
  <c r="CK159" s="1"/>
  <c r="CM159"/>
  <c r="BO159" s="1"/>
  <c r="CQ159"/>
  <c r="BS159" s="1"/>
  <c r="CU159"/>
  <c r="BW159" s="1"/>
  <c r="BF159"/>
  <c r="CD159" s="1"/>
  <c r="BJ159"/>
  <c r="CH159" s="1"/>
  <c r="BN159"/>
  <c r="CL159" s="1"/>
  <c r="CN159"/>
  <c r="BP159" s="1"/>
  <c r="CR159"/>
  <c r="BT159" s="1"/>
  <c r="CV159"/>
  <c r="BX159" s="1"/>
  <c r="BC159"/>
  <c r="CA159" s="1"/>
  <c r="BG159"/>
  <c r="CE159" s="1"/>
  <c r="BK159"/>
  <c r="CI159" s="1"/>
  <c r="CO159"/>
  <c r="BQ159" s="1"/>
  <c r="CS159"/>
  <c r="BU159" s="1"/>
  <c r="CW159"/>
  <c r="BY159" s="1"/>
  <c r="F159"/>
  <c r="AD159" s="1"/>
  <c r="J159"/>
  <c r="AH159" s="1"/>
  <c r="N159"/>
  <c r="AL159" s="1"/>
  <c r="AN159"/>
  <c r="P159" s="1"/>
  <c r="AR159"/>
  <c r="T159" s="1"/>
  <c r="AV159"/>
  <c r="X159" s="1"/>
  <c r="G159"/>
  <c r="AE159" s="1"/>
  <c r="K159"/>
  <c r="AI159" s="1"/>
  <c r="O159"/>
  <c r="AM159" s="1"/>
  <c r="AO159"/>
  <c r="Q159" s="1"/>
  <c r="AS159"/>
  <c r="U159" s="1"/>
  <c r="AW159"/>
  <c r="Y159" s="1"/>
  <c r="H159"/>
  <c r="AF159" s="1"/>
  <c r="L159"/>
  <c r="AJ159" s="1"/>
  <c r="AB159"/>
  <c r="AP159"/>
  <c r="R159" s="1"/>
  <c r="AT159"/>
  <c r="V159" s="1"/>
  <c r="AX159"/>
  <c r="Z159" s="1"/>
  <c r="E159"/>
  <c r="AC159" s="1"/>
  <c r="I159"/>
  <c r="AG159" s="1"/>
  <c r="M159"/>
  <c r="AK159" s="1"/>
  <c r="AQ159"/>
  <c r="S159" s="1"/>
  <c r="AU159"/>
  <c r="W159" s="1"/>
  <c r="AY159"/>
  <c r="AA159" s="1"/>
  <c r="D155"/>
  <c r="BE155"/>
  <c r="CC155" s="1"/>
  <c r="BI155"/>
  <c r="CG155" s="1"/>
  <c r="BM155"/>
  <c r="CK155" s="1"/>
  <c r="CO155"/>
  <c r="BQ155" s="1"/>
  <c r="CS155"/>
  <c r="BU155" s="1"/>
  <c r="CW155"/>
  <c r="BY155" s="1"/>
  <c r="BF155"/>
  <c r="CD155" s="1"/>
  <c r="BJ155"/>
  <c r="CH155" s="1"/>
  <c r="BN155"/>
  <c r="CL155" s="1"/>
  <c r="CP155"/>
  <c r="BR155" s="1"/>
  <c r="CT155"/>
  <c r="BV155" s="1"/>
  <c r="CX155"/>
  <c r="BZ155" s="1"/>
  <c r="BC155"/>
  <c r="CA155" s="1"/>
  <c r="BG155"/>
  <c r="CE155" s="1"/>
  <c r="BK155"/>
  <c r="CI155" s="1"/>
  <c r="CM155"/>
  <c r="BO155" s="1"/>
  <c r="CQ155"/>
  <c r="BS155" s="1"/>
  <c r="CU155"/>
  <c r="BW155" s="1"/>
  <c r="BD155"/>
  <c r="CB155" s="1"/>
  <c r="BH155"/>
  <c r="CF155" s="1"/>
  <c r="BL155"/>
  <c r="CJ155" s="1"/>
  <c r="CN155"/>
  <c r="BP155" s="1"/>
  <c r="CR155"/>
  <c r="BT155" s="1"/>
  <c r="CV155"/>
  <c r="BX155" s="1"/>
  <c r="H155"/>
  <c r="AF155" s="1"/>
  <c r="L155"/>
  <c r="AJ155" s="1"/>
  <c r="AB155"/>
  <c r="AP155"/>
  <c r="R155" s="1"/>
  <c r="AT155"/>
  <c r="V155" s="1"/>
  <c r="AX155"/>
  <c r="Z155" s="1"/>
  <c r="E155"/>
  <c r="AC155" s="1"/>
  <c r="I155"/>
  <c r="AG155" s="1"/>
  <c r="M155"/>
  <c r="AK155" s="1"/>
  <c r="AQ155"/>
  <c r="S155" s="1"/>
  <c r="AU155"/>
  <c r="W155" s="1"/>
  <c r="AY155"/>
  <c r="AA155" s="1"/>
  <c r="F155"/>
  <c r="AD155" s="1"/>
  <c r="J155"/>
  <c r="AH155" s="1"/>
  <c r="N155"/>
  <c r="AL155" s="1"/>
  <c r="AN155"/>
  <c r="P155" s="1"/>
  <c r="AR155"/>
  <c r="T155" s="1"/>
  <c r="AV155"/>
  <c r="X155" s="1"/>
  <c r="G155"/>
  <c r="AE155" s="1"/>
  <c r="K155"/>
  <c r="AI155" s="1"/>
  <c r="O155"/>
  <c r="AM155" s="1"/>
  <c r="AO155"/>
  <c r="Q155" s="1"/>
  <c r="AS155"/>
  <c r="U155" s="1"/>
  <c r="AW155"/>
  <c r="Y155" s="1"/>
  <c r="BE151"/>
  <c r="CC151" s="1"/>
  <c r="BI151"/>
  <c r="CG151" s="1"/>
  <c r="BM151"/>
  <c r="CK151" s="1"/>
  <c r="CM151"/>
  <c r="BO151" s="1"/>
  <c r="CQ151"/>
  <c r="BS151" s="1"/>
  <c r="CU151"/>
  <c r="BW151" s="1"/>
  <c r="BF151"/>
  <c r="CD151" s="1"/>
  <c r="BJ151"/>
  <c r="CH151" s="1"/>
  <c r="BN151"/>
  <c r="CL151" s="1"/>
  <c r="CN151"/>
  <c r="BP151" s="1"/>
  <c r="CR151"/>
  <c r="BT151" s="1"/>
  <c r="CV151"/>
  <c r="BX151" s="1"/>
  <c r="D151"/>
  <c r="BC151"/>
  <c r="CA151" s="1"/>
  <c r="BG151"/>
  <c r="CE151" s="1"/>
  <c r="BK151"/>
  <c r="CI151" s="1"/>
  <c r="CO151"/>
  <c r="BQ151" s="1"/>
  <c r="CS151"/>
  <c r="BU151" s="1"/>
  <c r="BD151"/>
  <c r="CB151" s="1"/>
  <c r="BH151"/>
  <c r="CF151" s="1"/>
  <c r="BL151"/>
  <c r="CJ151" s="1"/>
  <c r="CP151"/>
  <c r="BR151" s="1"/>
  <c r="CT151"/>
  <c r="BV151" s="1"/>
  <c r="CW151"/>
  <c r="BY151" s="1"/>
  <c r="CX151"/>
  <c r="BZ151" s="1"/>
  <c r="E151"/>
  <c r="AC151" s="1"/>
  <c r="I151"/>
  <c r="AG151" s="1"/>
  <c r="M151"/>
  <c r="AK151" s="1"/>
  <c r="AQ151"/>
  <c r="S151" s="1"/>
  <c r="AU151"/>
  <c r="W151" s="1"/>
  <c r="AY151"/>
  <c r="AA151" s="1"/>
  <c r="F151"/>
  <c r="AD151" s="1"/>
  <c r="J151"/>
  <c r="AH151" s="1"/>
  <c r="N151"/>
  <c r="AL151" s="1"/>
  <c r="AN151"/>
  <c r="P151" s="1"/>
  <c r="AR151"/>
  <c r="T151" s="1"/>
  <c r="AV151"/>
  <c r="X151" s="1"/>
  <c r="G151"/>
  <c r="AE151" s="1"/>
  <c r="K151"/>
  <c r="AI151" s="1"/>
  <c r="O151"/>
  <c r="AM151" s="1"/>
  <c r="AO151"/>
  <c r="Q151" s="1"/>
  <c r="AS151"/>
  <c r="U151" s="1"/>
  <c r="AW151"/>
  <c r="Y151" s="1"/>
  <c r="H151"/>
  <c r="AF151" s="1"/>
  <c r="L151"/>
  <c r="AJ151" s="1"/>
  <c r="AB151"/>
  <c r="AP151"/>
  <c r="R151" s="1"/>
  <c r="AT151"/>
  <c r="V151" s="1"/>
  <c r="AX151"/>
  <c r="Z151" s="1"/>
  <c r="BC147"/>
  <c r="CA147" s="1"/>
  <c r="BG147"/>
  <c r="CE147" s="1"/>
  <c r="BK147"/>
  <c r="CI147" s="1"/>
  <c r="CP147"/>
  <c r="BR147" s="1"/>
  <c r="CT147"/>
  <c r="BV147" s="1"/>
  <c r="CX147"/>
  <c r="BZ147" s="1"/>
  <c r="BD147"/>
  <c r="CB147" s="1"/>
  <c r="BH147"/>
  <c r="CF147" s="1"/>
  <c r="BL147"/>
  <c r="CJ147" s="1"/>
  <c r="CM147"/>
  <c r="BO147" s="1"/>
  <c r="CQ147"/>
  <c r="BS147" s="1"/>
  <c r="CU147"/>
  <c r="BW147" s="1"/>
  <c r="D147"/>
  <c r="BE147"/>
  <c r="CC147" s="1"/>
  <c r="BI147"/>
  <c r="CG147" s="1"/>
  <c r="BM147"/>
  <c r="CK147" s="1"/>
  <c r="CN147"/>
  <c r="BP147" s="1"/>
  <c r="CR147"/>
  <c r="BT147" s="1"/>
  <c r="CV147"/>
  <c r="BX147" s="1"/>
  <c r="BF147"/>
  <c r="CD147" s="1"/>
  <c r="BJ147"/>
  <c r="CH147" s="1"/>
  <c r="BN147"/>
  <c r="CL147" s="1"/>
  <c r="CO147"/>
  <c r="BQ147" s="1"/>
  <c r="CS147"/>
  <c r="BU147" s="1"/>
  <c r="CW147"/>
  <c r="BY147" s="1"/>
  <c r="G147"/>
  <c r="AE147" s="1"/>
  <c r="K147"/>
  <c r="AI147" s="1"/>
  <c r="O147"/>
  <c r="AM147" s="1"/>
  <c r="AO147"/>
  <c r="Q147" s="1"/>
  <c r="AS147"/>
  <c r="U147" s="1"/>
  <c r="AW147"/>
  <c r="Y147" s="1"/>
  <c r="H147"/>
  <c r="AF147" s="1"/>
  <c r="L147"/>
  <c r="AJ147" s="1"/>
  <c r="AB147"/>
  <c r="AP147"/>
  <c r="R147" s="1"/>
  <c r="AT147"/>
  <c r="V147" s="1"/>
  <c r="AX147"/>
  <c r="Z147" s="1"/>
  <c r="E147"/>
  <c r="AC147" s="1"/>
  <c r="I147"/>
  <c r="AG147" s="1"/>
  <c r="M147"/>
  <c r="AK147" s="1"/>
  <c r="AQ147"/>
  <c r="S147" s="1"/>
  <c r="AU147"/>
  <c r="W147" s="1"/>
  <c r="AY147"/>
  <c r="AA147" s="1"/>
  <c r="F147"/>
  <c r="AD147" s="1"/>
  <c r="J147"/>
  <c r="AH147" s="1"/>
  <c r="N147"/>
  <c r="AL147" s="1"/>
  <c r="AN147"/>
  <c r="P147" s="1"/>
  <c r="AR147"/>
  <c r="T147" s="1"/>
  <c r="AV147"/>
  <c r="X147" s="1"/>
  <c r="W108"/>
  <c r="X108"/>
  <c r="T108"/>
  <c r="AC108"/>
  <c r="AF108"/>
  <c r="AI108"/>
  <c r="AB108"/>
  <c r="AH108"/>
  <c r="AE108"/>
  <c r="M32" i="7"/>
  <c r="K32"/>
  <c r="F32"/>
  <c r="E32"/>
  <c r="CQ154" i="35" l="1"/>
  <c r="BS154" s="1"/>
  <c r="BN154"/>
  <c r="CL154" s="1"/>
  <c r="D32" i="7"/>
  <c r="C32"/>
  <c r="B1" i="4" l="1"/>
  <c r="M79" i="7"/>
  <c r="C79"/>
  <c r="F79"/>
  <c r="K79"/>
  <c r="F42" i="4"/>
  <c r="G82" i="7" s="1"/>
  <c r="I79"/>
  <c r="M80"/>
  <c r="C80"/>
  <c r="F80"/>
  <c r="K80"/>
  <c r="I80"/>
  <c r="M82"/>
  <c r="C82"/>
  <c r="F82"/>
  <c r="K82"/>
  <c r="I82"/>
  <c r="M83"/>
  <c r="C83"/>
  <c r="F83"/>
  <c r="K83"/>
  <c r="I83"/>
  <c r="M86"/>
  <c r="C86"/>
  <c r="F86"/>
  <c r="H86"/>
  <c r="I86"/>
  <c r="M85"/>
  <c r="C85"/>
  <c r="F85"/>
  <c r="K85"/>
  <c r="H85"/>
  <c r="I85"/>
  <c r="C117"/>
  <c r="C118"/>
  <c r="M59"/>
  <c r="C59"/>
  <c r="F59"/>
  <c r="K59"/>
  <c r="C42" i="4"/>
  <c r="G68" i="7" s="1"/>
  <c r="I59"/>
  <c r="M60"/>
  <c r="C60"/>
  <c r="F60"/>
  <c r="K60"/>
  <c r="I60"/>
  <c r="M62"/>
  <c r="C62"/>
  <c r="F62"/>
  <c r="K62"/>
  <c r="I62"/>
  <c r="M63"/>
  <c r="C63"/>
  <c r="F63"/>
  <c r="K63"/>
  <c r="I63"/>
  <c r="M66"/>
  <c r="C66"/>
  <c r="F66"/>
  <c r="H66"/>
  <c r="I66"/>
  <c r="M65"/>
  <c r="C65"/>
  <c r="F65"/>
  <c r="K65"/>
  <c r="H65"/>
  <c r="I65"/>
  <c r="C111"/>
  <c r="C112"/>
  <c r="M39"/>
  <c r="C39"/>
  <c r="F39"/>
  <c r="K39"/>
  <c r="F31" i="4"/>
  <c r="G48" i="7" s="1"/>
  <c r="I39"/>
  <c r="M40"/>
  <c r="C40"/>
  <c r="F40"/>
  <c r="K40"/>
  <c r="I40"/>
  <c r="M42"/>
  <c r="C42"/>
  <c r="F42"/>
  <c r="K42"/>
  <c r="I42"/>
  <c r="M43"/>
  <c r="C43"/>
  <c r="F43"/>
  <c r="K43"/>
  <c r="I43"/>
  <c r="M46"/>
  <c r="C46"/>
  <c r="F46"/>
  <c r="H46"/>
  <c r="I46"/>
  <c r="M45"/>
  <c r="C45"/>
  <c r="F45"/>
  <c r="K45"/>
  <c r="H45"/>
  <c r="I45"/>
  <c r="C105"/>
  <c r="C106"/>
  <c r="C19"/>
  <c r="F19"/>
  <c r="I19"/>
  <c r="K19"/>
  <c r="M19"/>
  <c r="C31" i="4"/>
  <c r="H21" i="7" s="1"/>
  <c r="C30"/>
  <c r="I30"/>
  <c r="K30"/>
  <c r="L30"/>
  <c r="C20"/>
  <c r="F20"/>
  <c r="I20"/>
  <c r="K20"/>
  <c r="M20"/>
  <c r="C21"/>
  <c r="I21"/>
  <c r="K21"/>
  <c r="L21"/>
  <c r="C22"/>
  <c r="F22"/>
  <c r="I22"/>
  <c r="K22"/>
  <c r="M22"/>
  <c r="C23"/>
  <c r="F23"/>
  <c r="I23"/>
  <c r="K23"/>
  <c r="M23"/>
  <c r="C24"/>
  <c r="I24"/>
  <c r="K24"/>
  <c r="L24"/>
  <c r="H24"/>
  <c r="C26"/>
  <c r="F26"/>
  <c r="I26"/>
  <c r="M26"/>
  <c r="H26"/>
  <c r="C27"/>
  <c r="I27"/>
  <c r="L27"/>
  <c r="H27"/>
  <c r="C31"/>
  <c r="M31" s="1"/>
  <c r="I31"/>
  <c r="K31"/>
  <c r="L31"/>
  <c r="C25"/>
  <c r="F25"/>
  <c r="I25"/>
  <c r="K25"/>
  <c r="M25"/>
  <c r="H25"/>
  <c r="C29"/>
  <c r="I29"/>
  <c r="L29"/>
  <c r="C28"/>
  <c r="I28"/>
  <c r="L28"/>
  <c r="D19"/>
  <c r="E19"/>
  <c r="D30"/>
  <c r="E30"/>
  <c r="D20"/>
  <c r="E20"/>
  <c r="D21"/>
  <c r="E21"/>
  <c r="D22"/>
  <c r="E22"/>
  <c r="D23"/>
  <c r="E23"/>
  <c r="D24"/>
  <c r="E24"/>
  <c r="D26"/>
  <c r="E26"/>
  <c r="G26"/>
  <c r="D27"/>
  <c r="E27"/>
  <c r="G27"/>
  <c r="D31"/>
  <c r="E31"/>
  <c r="D25"/>
  <c r="E25"/>
  <c r="G25"/>
  <c r="D29"/>
  <c r="E29"/>
  <c r="D28"/>
  <c r="E28"/>
  <c r="C99"/>
  <c r="C100"/>
  <c r="C29" i="33"/>
  <c r="G22" i="37"/>
  <c r="B22"/>
  <c r="G4"/>
  <c r="B4"/>
  <c r="C81" i="7"/>
  <c r="I81"/>
  <c r="K81"/>
  <c r="L81"/>
  <c r="C84"/>
  <c r="I84"/>
  <c r="K84"/>
  <c r="L84"/>
  <c r="C87"/>
  <c r="I87"/>
  <c r="L87"/>
  <c r="H87"/>
  <c r="C88"/>
  <c r="I88"/>
  <c r="L88"/>
  <c r="C89"/>
  <c r="I89"/>
  <c r="L89"/>
  <c r="C90"/>
  <c r="I90"/>
  <c r="K90"/>
  <c r="L90"/>
  <c r="C91"/>
  <c r="I91"/>
  <c r="K91"/>
  <c r="L91"/>
  <c r="C61"/>
  <c r="I61"/>
  <c r="K61"/>
  <c r="L61"/>
  <c r="C64"/>
  <c r="I64"/>
  <c r="K64"/>
  <c r="L64"/>
  <c r="C67"/>
  <c r="I67"/>
  <c r="L67"/>
  <c r="H67"/>
  <c r="C68"/>
  <c r="I68"/>
  <c r="L68"/>
  <c r="C69"/>
  <c r="I69"/>
  <c r="L69"/>
  <c r="C70"/>
  <c r="M70" s="1"/>
  <c r="I70"/>
  <c r="K70"/>
  <c r="L70"/>
  <c r="C71"/>
  <c r="M71" s="1"/>
  <c r="I71"/>
  <c r="K71"/>
  <c r="L71"/>
  <c r="C41"/>
  <c r="I41"/>
  <c r="K41"/>
  <c r="L41"/>
  <c r="C44"/>
  <c r="I44"/>
  <c r="K44"/>
  <c r="L44"/>
  <c r="C47"/>
  <c r="I47"/>
  <c r="L47"/>
  <c r="H47"/>
  <c r="C48"/>
  <c r="I48"/>
  <c r="L48"/>
  <c r="C49"/>
  <c r="I49"/>
  <c r="L49"/>
  <c r="C50"/>
  <c r="I50"/>
  <c r="K50"/>
  <c r="L50"/>
  <c r="C51"/>
  <c r="I51"/>
  <c r="K51"/>
  <c r="L51"/>
  <c r="E91"/>
  <c r="E90"/>
  <c r="E89"/>
  <c r="E88"/>
  <c r="E87"/>
  <c r="E86"/>
  <c r="E85"/>
  <c r="E84"/>
  <c r="E83"/>
  <c r="E82"/>
  <c r="E81"/>
  <c r="E80"/>
  <c r="E79"/>
  <c r="E71"/>
  <c r="E70"/>
  <c r="E69"/>
  <c r="E68"/>
  <c r="E67"/>
  <c r="E66"/>
  <c r="E65"/>
  <c r="E64"/>
  <c r="E63"/>
  <c r="E62"/>
  <c r="E61"/>
  <c r="E60"/>
  <c r="E59"/>
  <c r="E51"/>
  <c r="E50"/>
  <c r="E49"/>
  <c r="E48"/>
  <c r="E47"/>
  <c r="E46"/>
  <c r="E45"/>
  <c r="E44"/>
  <c r="E43"/>
  <c r="E42"/>
  <c r="E41"/>
  <c r="E40"/>
  <c r="E39"/>
  <c r="D59"/>
  <c r="D70"/>
  <c r="D60"/>
  <c r="D61"/>
  <c r="D62"/>
  <c r="D63"/>
  <c r="D64"/>
  <c r="D66"/>
  <c r="G66"/>
  <c r="D67"/>
  <c r="G67"/>
  <c r="D71"/>
  <c r="D65"/>
  <c r="G65"/>
  <c r="D69"/>
  <c r="D68"/>
  <c r="D39"/>
  <c r="D50"/>
  <c r="D40"/>
  <c r="D41"/>
  <c r="D42"/>
  <c r="D43"/>
  <c r="D44"/>
  <c r="D46"/>
  <c r="G46"/>
  <c r="D47"/>
  <c r="G47"/>
  <c r="D51"/>
  <c r="D45"/>
  <c r="G45"/>
  <c r="D49"/>
  <c r="D48"/>
  <c r="D79"/>
  <c r="D90"/>
  <c r="D80"/>
  <c r="D81"/>
  <c r="D82"/>
  <c r="D83"/>
  <c r="D84"/>
  <c r="D86"/>
  <c r="G86"/>
  <c r="D87"/>
  <c r="G87"/>
  <c r="D91"/>
  <c r="D85"/>
  <c r="G85"/>
  <c r="D89"/>
  <c r="D88"/>
  <c r="N79"/>
  <c r="N80"/>
  <c r="N81"/>
  <c r="N82"/>
  <c r="N83"/>
  <c r="N84"/>
  <c r="N85"/>
  <c r="N86"/>
  <c r="N87"/>
  <c r="N88"/>
  <c r="N89"/>
  <c r="N90"/>
  <c r="N91"/>
  <c r="N59"/>
  <c r="N60"/>
  <c r="N61"/>
  <c r="N62"/>
  <c r="N63"/>
  <c r="N64"/>
  <c r="N65"/>
  <c r="N66"/>
  <c r="N67"/>
  <c r="N68"/>
  <c r="N69"/>
  <c r="N70"/>
  <c r="N71"/>
  <c r="N39"/>
  <c r="N40"/>
  <c r="N41"/>
  <c r="N42"/>
  <c r="N43"/>
  <c r="N44"/>
  <c r="N45"/>
  <c r="N46"/>
  <c r="N47"/>
  <c r="N48"/>
  <c r="N49"/>
  <c r="N50"/>
  <c r="N51"/>
  <c r="N31"/>
  <c r="N30"/>
  <c r="N29"/>
  <c r="N28"/>
  <c r="N27"/>
  <c r="N26"/>
  <c r="N25"/>
  <c r="N24"/>
  <c r="N23"/>
  <c r="N22"/>
  <c r="N21"/>
  <c r="N20"/>
  <c r="N19"/>
  <c r="P79"/>
  <c r="P80"/>
  <c r="P81"/>
  <c r="P82"/>
  <c r="P83"/>
  <c r="P84"/>
  <c r="P85"/>
  <c r="P86"/>
  <c r="P87"/>
  <c r="P88"/>
  <c r="P89"/>
  <c r="P90"/>
  <c r="P91"/>
  <c r="P59"/>
  <c r="P60"/>
  <c r="P61"/>
  <c r="P62"/>
  <c r="P63"/>
  <c r="P64"/>
  <c r="P65"/>
  <c r="P66"/>
  <c r="P67"/>
  <c r="P68"/>
  <c r="P69"/>
  <c r="P70"/>
  <c r="P71"/>
  <c r="P39"/>
  <c r="P40"/>
  <c r="P41"/>
  <c r="P42"/>
  <c r="P43"/>
  <c r="P44"/>
  <c r="P45"/>
  <c r="P46"/>
  <c r="P47"/>
  <c r="P48"/>
  <c r="P49"/>
  <c r="P50"/>
  <c r="P51"/>
  <c r="P19"/>
  <c r="P20"/>
  <c r="P21"/>
  <c r="P22"/>
  <c r="P23"/>
  <c r="P24"/>
  <c r="P25"/>
  <c r="P26"/>
  <c r="P27"/>
  <c r="P28"/>
  <c r="P29"/>
  <c r="P30"/>
  <c r="P31"/>
  <c r="G49" l="1"/>
  <c r="G60"/>
  <c r="Q60" s="1"/>
  <c r="G29"/>
  <c r="Q29" s="1"/>
  <c r="G23"/>
  <c r="Q23" s="1"/>
  <c r="G39"/>
  <c r="Q39" s="1"/>
  <c r="G64"/>
  <c r="Q64" s="1"/>
  <c r="G84"/>
  <c r="Q84" s="1"/>
  <c r="G81"/>
  <c r="Q81" s="1"/>
  <c r="G79"/>
  <c r="Q79" s="1"/>
  <c r="H28"/>
  <c r="O28" s="1"/>
  <c r="C15" i="37" s="1"/>
  <c r="Q70" i="7"/>
  <c r="H22"/>
  <c r="O22" s="1"/>
  <c r="C9" i="37" s="1"/>
  <c r="H19" i="7"/>
  <c r="O19" s="1"/>
  <c r="G21"/>
  <c r="Q21" s="1"/>
  <c r="H23"/>
  <c r="O23" s="1"/>
  <c r="C10" i="37" s="1"/>
  <c r="H52" i="7"/>
  <c r="O52" s="1"/>
  <c r="H19" i="37" s="1"/>
  <c r="G52" i="7"/>
  <c r="Q52" s="1"/>
  <c r="H69"/>
  <c r="O69" s="1"/>
  <c r="C34" i="37" s="1"/>
  <c r="H72" i="7"/>
  <c r="O72" s="1"/>
  <c r="C37" i="37" s="1"/>
  <c r="G72" i="7"/>
  <c r="Q72" s="1"/>
  <c r="H84"/>
  <c r="O84" s="1"/>
  <c r="H29" i="37" s="1"/>
  <c r="G92" i="7"/>
  <c r="Q92" s="1"/>
  <c r="H92"/>
  <c r="O92" s="1"/>
  <c r="H37" i="37" s="1"/>
  <c r="G88" i="7"/>
  <c r="Q88" s="1"/>
  <c r="G44"/>
  <c r="Q44" s="1"/>
  <c r="G42"/>
  <c r="Q42" s="1"/>
  <c r="G40"/>
  <c r="Q40" s="1"/>
  <c r="H49"/>
  <c r="O49" s="1"/>
  <c r="H16" i="37" s="1"/>
  <c r="H48" i="7"/>
  <c r="O48" s="1"/>
  <c r="H15" i="37" s="1"/>
  <c r="H44" i="7"/>
  <c r="O44" s="1"/>
  <c r="H11" i="37" s="1"/>
  <c r="H64" i="7"/>
  <c r="O64" s="1"/>
  <c r="C29" i="37" s="1"/>
  <c r="H29" i="7"/>
  <c r="O29" s="1"/>
  <c r="C16" i="37" s="1"/>
  <c r="H32" i="7"/>
  <c r="O32" s="1"/>
  <c r="C19" i="37" s="1"/>
  <c r="G32" i="7"/>
  <c r="Q32" s="1"/>
  <c r="H43"/>
  <c r="O43" s="1"/>
  <c r="H10" i="37" s="1"/>
  <c r="H40" i="7"/>
  <c r="O40" s="1"/>
  <c r="H7" i="37" s="1"/>
  <c r="H60" i="7"/>
  <c r="O60" s="1"/>
  <c r="C25" i="37" s="1"/>
  <c r="H80" i="7"/>
  <c r="O80" s="1"/>
  <c r="H25" i="37" s="1"/>
  <c r="H41" i="7"/>
  <c r="O41" s="1"/>
  <c r="H8" i="37" s="1"/>
  <c r="H61" i="7"/>
  <c r="O61" s="1"/>
  <c r="C26" i="37" s="1"/>
  <c r="G43" i="7"/>
  <c r="Q43" s="1"/>
  <c r="G41"/>
  <c r="Q41" s="1"/>
  <c r="G62"/>
  <c r="Q62" s="1"/>
  <c r="Q90"/>
  <c r="H89"/>
  <c r="O89" s="1"/>
  <c r="H34" i="37" s="1"/>
  <c r="H88" i="7"/>
  <c r="O88" s="1"/>
  <c r="H33" i="37" s="1"/>
  <c r="H81" i="7"/>
  <c r="O81" s="1"/>
  <c r="H26" i="37" s="1"/>
  <c r="H42" i="7"/>
  <c r="O42" s="1"/>
  <c r="H9" i="37" s="1"/>
  <c r="H39" i="7"/>
  <c r="O39" s="1"/>
  <c r="H6" i="37" s="1"/>
  <c r="H59" i="7"/>
  <c r="O59" s="1"/>
  <c r="C24" i="37" s="1"/>
  <c r="H79" i="7"/>
  <c r="O79" s="1"/>
  <c r="H24" i="37" s="1"/>
  <c r="C107" i="7"/>
  <c r="Q51"/>
  <c r="C101"/>
  <c r="Q45"/>
  <c r="Q91"/>
  <c r="O45"/>
  <c r="H12" i="37" s="1"/>
  <c r="O67" i="7"/>
  <c r="C32" i="37" s="1"/>
  <c r="Q30" i="7"/>
  <c r="C113"/>
  <c r="Q66"/>
  <c r="C119"/>
  <c r="Q26"/>
  <c r="Q65"/>
  <c r="Q31"/>
  <c r="O21"/>
  <c r="C8" i="37" s="1"/>
  <c r="O26" i="7"/>
  <c r="C13" i="37" s="1"/>
  <c r="Q46" i="7"/>
  <c r="Q49"/>
  <c r="O31"/>
  <c r="C18" i="37" s="1"/>
  <c r="Q87" i="7"/>
  <c r="Q27"/>
  <c r="O27"/>
  <c r="C14" i="37" s="1"/>
  <c r="Q86" i="7"/>
  <c r="Q47"/>
  <c r="Q85"/>
  <c r="Q48"/>
  <c r="Q71"/>
  <c r="O47"/>
  <c r="H14" i="37" s="1"/>
  <c r="O25" i="7"/>
  <c r="C12" i="37" s="1"/>
  <c r="Q68" i="7"/>
  <c r="Q50"/>
  <c r="O24"/>
  <c r="C11" i="37" s="1"/>
  <c r="O46" i="7"/>
  <c r="H13" i="37" s="1"/>
  <c r="Q67" i="7"/>
  <c r="O71"/>
  <c r="C36" i="37" s="1"/>
  <c r="O70" i="7"/>
  <c r="C35" i="37" s="1"/>
  <c r="M50" i="7"/>
  <c r="O50" s="1"/>
  <c r="H17" i="37" s="1"/>
  <c r="O65" i="7"/>
  <c r="C30" i="37" s="1"/>
  <c r="O87" i="7"/>
  <c r="H32" i="37" s="1"/>
  <c r="M30" i="7"/>
  <c r="O30" s="1"/>
  <c r="C17" i="37" s="1"/>
  <c r="Q82" i="7"/>
  <c r="M51"/>
  <c r="O51" s="1"/>
  <c r="H18" i="37" s="1"/>
  <c r="M90" i="7"/>
  <c r="O90" s="1"/>
  <c r="H35" i="37" s="1"/>
  <c r="Q25" i="7"/>
  <c r="O86"/>
  <c r="H31" i="37" s="1"/>
  <c r="M91" i="7"/>
  <c r="O91" s="1"/>
  <c r="H36" i="37" s="1"/>
  <c r="O66" i="7"/>
  <c r="C31" i="37" s="1"/>
  <c r="O85" i="7"/>
  <c r="H30" i="37" s="1"/>
  <c r="G89" i="7"/>
  <c r="Q89" s="1"/>
  <c r="G83"/>
  <c r="Q83" s="1"/>
  <c r="G61"/>
  <c r="Q61" s="1"/>
  <c r="G59"/>
  <c r="Q59" s="1"/>
  <c r="H68"/>
  <c r="O68" s="1"/>
  <c r="C33" i="37" s="1"/>
  <c r="G19" i="7"/>
  <c r="Q19" s="1"/>
  <c r="H62"/>
  <c r="O62" s="1"/>
  <c r="C27" i="37" s="1"/>
  <c r="H83" i="7"/>
  <c r="O83" s="1"/>
  <c r="H28" i="37" s="1"/>
  <c r="G80" i="7"/>
  <c r="Q80" s="1"/>
  <c r="G69"/>
  <c r="Q69" s="1"/>
  <c r="G24"/>
  <c r="Q24" s="1"/>
  <c r="G22"/>
  <c r="Q22" s="1"/>
  <c r="G20"/>
  <c r="Q20" s="1"/>
  <c r="H20"/>
  <c r="O20" s="1"/>
  <c r="C7" i="37" s="1"/>
  <c r="H63" i="7"/>
  <c r="O63" s="1"/>
  <c r="C28" i="37" s="1"/>
  <c r="H82" i="7"/>
  <c r="O82" s="1"/>
  <c r="H27" i="37" s="1"/>
  <c r="G63" i="7"/>
  <c r="Q63" s="1"/>
  <c r="G28"/>
  <c r="Q28" s="1"/>
  <c r="AY154" i="35" l="1"/>
  <c r="AA154" s="1"/>
  <c r="J154"/>
  <c r="AH154" s="1"/>
  <c r="AP154"/>
  <c r="R154" s="1"/>
  <c r="AQ154"/>
  <c r="S154" s="1"/>
  <c r="K154"/>
  <c r="AI154" s="1"/>
  <c r="F154"/>
  <c r="AD154" s="1"/>
  <c r="E154"/>
  <c r="AC154" s="1"/>
  <c r="N154"/>
  <c r="AL154" s="1"/>
  <c r="AT154"/>
  <c r="V154" s="1"/>
  <c r="L154"/>
  <c r="AJ154" s="1"/>
  <c r="G154"/>
  <c r="AE154" s="1"/>
  <c r="AU154"/>
  <c r="W154" s="1"/>
  <c r="D154"/>
  <c r="I154"/>
  <c r="AG154" s="1"/>
  <c r="AO154"/>
  <c r="Q154" s="1"/>
  <c r="AX154"/>
  <c r="Z154" s="1"/>
  <c r="AB154"/>
  <c r="AV154"/>
  <c r="X154" s="1"/>
  <c r="H154"/>
  <c r="AF154" s="1"/>
  <c r="M154"/>
  <c r="AK154" s="1"/>
  <c r="AS154"/>
  <c r="U154" s="1"/>
  <c r="AN154"/>
  <c r="P154" s="1"/>
  <c r="AW154"/>
  <c r="Y154" s="1"/>
  <c r="AR154"/>
  <c r="T154" s="1"/>
  <c r="O154"/>
  <c r="AM154" s="1"/>
  <c r="C6" i="37"/>
  <c r="Y9" i="35"/>
  <c r="Y13"/>
  <c r="Y17"/>
  <c r="Y10"/>
  <c r="Y18"/>
  <c r="Y11"/>
  <c r="Y19"/>
  <c r="Y14"/>
  <c r="Y15"/>
  <c r="Y12"/>
  <c r="Y16"/>
  <c r="Y20"/>
  <c r="AA10"/>
  <c r="AA14"/>
  <c r="AA18"/>
  <c r="AA11"/>
  <c r="AA15"/>
  <c r="AA12"/>
  <c r="AA19"/>
  <c r="AA16"/>
  <c r="AA9"/>
  <c r="AA13"/>
  <c r="AA17"/>
  <c r="AA20"/>
  <c r="Z9"/>
  <c r="Z13"/>
  <c r="Z17"/>
  <c r="Z10"/>
  <c r="Z18"/>
  <c r="Z11"/>
  <c r="Z14"/>
  <c r="Z15"/>
  <c r="Z12"/>
  <c r="Z16"/>
  <c r="V16" s="1"/>
  <c r="Z20"/>
  <c r="Z19"/>
  <c r="U16" l="1"/>
  <c r="BE149"/>
  <c r="CC149" s="1"/>
  <c r="BN149"/>
  <c r="CL149" s="1"/>
  <c r="CQ149"/>
  <c r="BS149" s="1"/>
  <c r="BF149"/>
  <c r="CD149" s="1"/>
  <c r="CR149"/>
  <c r="BT149" s="1"/>
  <c r="BI149"/>
  <c r="CG149" s="1"/>
  <c r="CP149"/>
  <c r="BR149" s="1"/>
  <c r="CU149"/>
  <c r="BW149" s="1"/>
  <c r="BK149"/>
  <c r="CI149" s="1"/>
  <c r="BJ149"/>
  <c r="CH149" s="1"/>
  <c r="BM149"/>
  <c r="CK149" s="1"/>
  <c r="CT149"/>
  <c r="BV149" s="1"/>
  <c r="BD149"/>
  <c r="CB149" s="1"/>
  <c r="CO149"/>
  <c r="BQ149" s="1"/>
  <c r="CX149"/>
  <c r="BZ149" s="1"/>
  <c r="BH149"/>
  <c r="CF149" s="1"/>
  <c r="CS149"/>
  <c r="BU149" s="1"/>
  <c r="BC149"/>
  <c r="CA149" s="1"/>
  <c r="BL149"/>
  <c r="CJ149" s="1"/>
  <c r="CW149"/>
  <c r="BY149" s="1"/>
  <c r="BG149"/>
  <c r="CE149" s="1"/>
  <c r="CN149"/>
  <c r="BP149" s="1"/>
  <c r="CM149"/>
  <c r="BO149" s="1"/>
  <c r="CV149"/>
  <c r="BX149" s="1"/>
  <c r="AA108"/>
  <c r="Z108"/>
  <c r="Y108"/>
  <c r="F149" l="1"/>
  <c r="AD149" s="1"/>
  <c r="O149"/>
  <c r="AM149" s="1"/>
  <c r="AT149"/>
  <c r="V149" s="1"/>
  <c r="J149"/>
  <c r="AH149" s="1"/>
  <c r="AO149"/>
  <c r="Q149" s="1"/>
  <c r="AX149"/>
  <c r="Z149" s="1"/>
  <c r="G149"/>
  <c r="AE149" s="1"/>
  <c r="K149"/>
  <c r="AI149" s="1"/>
  <c r="N149"/>
  <c r="AL149" s="1"/>
  <c r="AS149"/>
  <c r="U149" s="1"/>
  <c r="E149"/>
  <c r="AC149" s="1"/>
  <c r="AU149"/>
  <c r="W149" s="1"/>
  <c r="D149"/>
  <c r="AP149"/>
  <c r="R149" s="1"/>
  <c r="AN149"/>
  <c r="P149" s="1"/>
  <c r="AW149"/>
  <c r="Y149" s="1"/>
  <c r="I149"/>
  <c r="AG149" s="1"/>
  <c r="AR149"/>
  <c r="T149" s="1"/>
  <c r="H149"/>
  <c r="AF149" s="1"/>
  <c r="M149"/>
  <c r="AK149" s="1"/>
  <c r="AV149"/>
  <c r="X149" s="1"/>
  <c r="L149"/>
  <c r="AJ149" s="1"/>
  <c r="AQ149"/>
  <c r="S149" s="1"/>
  <c r="AB149"/>
  <c r="AY149"/>
  <c r="AA149" s="1"/>
  <c r="D29" i="33" l="1"/>
  <c r="V11" i="35" l="1"/>
  <c r="V10"/>
  <c r="V12"/>
  <c r="V13"/>
  <c r="U9"/>
  <c r="V9"/>
  <c r="U11"/>
  <c r="U10"/>
  <c r="U12"/>
  <c r="U13"/>
  <c r="E29" i="33"/>
  <c r="D28" i="37" s="1"/>
  <c r="E28" s="1"/>
  <c r="I24"/>
  <c r="J24" s="1"/>
  <c r="D12"/>
  <c r="E12" s="1"/>
  <c r="I19"/>
  <c r="J19" s="1"/>
  <c r="D142" i="35" l="1"/>
  <c r="I142"/>
  <c r="AG142" s="1"/>
  <c r="AQ142"/>
  <c r="AY142"/>
  <c r="O142"/>
  <c r="AM142" s="1"/>
  <c r="AN142"/>
  <c r="P142" s="1"/>
  <c r="AV142"/>
  <c r="AO142"/>
  <c r="Q142" s="1"/>
  <c r="M142"/>
  <c r="AK142" s="1"/>
  <c r="AU142"/>
  <c r="W142" s="1"/>
  <c r="K142"/>
  <c r="AI142" s="1"/>
  <c r="AS142"/>
  <c r="U142" s="1"/>
  <c r="G142"/>
  <c r="F142"/>
  <c r="AD142" s="1"/>
  <c r="AB142"/>
  <c r="AR142"/>
  <c r="T142" s="1"/>
  <c r="AX142"/>
  <c r="N142"/>
  <c r="AL142" s="1"/>
  <c r="J142"/>
  <c r="AH142" s="1"/>
  <c r="L142"/>
  <c r="AJ142" s="1"/>
  <c r="AT142"/>
  <c r="E142"/>
  <c r="AC142" s="1"/>
  <c r="AW142"/>
  <c r="AP142"/>
  <c r="R142" s="1"/>
  <c r="H142"/>
  <c r="Z142"/>
  <c r="Y142"/>
  <c r="AF142"/>
  <c r="N143"/>
  <c r="AL143" s="1"/>
  <c r="AR143"/>
  <c r="T143" s="1"/>
  <c r="AP143"/>
  <c r="R143" s="1"/>
  <c r="I143"/>
  <c r="AG143" s="1"/>
  <c r="O143"/>
  <c r="AM143" s="1"/>
  <c r="AY143"/>
  <c r="AA143" s="1"/>
  <c r="AB143"/>
  <c r="J143"/>
  <c r="AH143" s="1"/>
  <c r="AS143"/>
  <c r="U143" s="1"/>
  <c r="H143"/>
  <c r="AF143" s="1"/>
  <c r="F143"/>
  <c r="AD143" s="1"/>
  <c r="AO143"/>
  <c r="Q143" s="1"/>
  <c r="D143"/>
  <c r="AV143"/>
  <c r="X143" s="1"/>
  <c r="L143"/>
  <c r="AJ143" s="1"/>
  <c r="AT143"/>
  <c r="V143" s="1"/>
  <c r="E143"/>
  <c r="AC143" s="1"/>
  <c r="AX143"/>
  <c r="Z143" s="1"/>
  <c r="AN143"/>
  <c r="P143" s="1"/>
  <c r="AQ143"/>
  <c r="S143" s="1"/>
  <c r="K143"/>
  <c r="AI143" s="1"/>
  <c r="AW143"/>
  <c r="Y143" s="1"/>
  <c r="G143"/>
  <c r="AE143" s="1"/>
  <c r="AU143"/>
  <c r="W143" s="1"/>
  <c r="M143"/>
  <c r="AK143" s="1"/>
  <c r="AU144"/>
  <c r="W144" s="1"/>
  <c r="O144"/>
  <c r="AM144" s="1"/>
  <c r="AB144"/>
  <c r="I144"/>
  <c r="AG144" s="1"/>
  <c r="AV144"/>
  <c r="X144" s="1"/>
  <c r="K144"/>
  <c r="AI144" s="1"/>
  <c r="AQ144"/>
  <c r="S144" s="1"/>
  <c r="AX144"/>
  <c r="Z144" s="1"/>
  <c r="AY144"/>
  <c r="AA144" s="1"/>
  <c r="N144"/>
  <c r="AL144" s="1"/>
  <c r="AW144"/>
  <c r="Y144" s="1"/>
  <c r="J144"/>
  <c r="AH144" s="1"/>
  <c r="M144"/>
  <c r="AK144" s="1"/>
  <c r="AR144"/>
  <c r="T144" s="1"/>
  <c r="AT144"/>
  <c r="V144" s="1"/>
  <c r="G144"/>
  <c r="AE144" s="1"/>
  <c r="AO144"/>
  <c r="Q144" s="1"/>
  <c r="AN144"/>
  <c r="P144" s="1"/>
  <c r="L144"/>
  <c r="AJ144" s="1"/>
  <c r="E144"/>
  <c r="AC144" s="1"/>
  <c r="AP144"/>
  <c r="R144" s="1"/>
  <c r="AS144"/>
  <c r="U144" s="1"/>
  <c r="D144"/>
  <c r="F144"/>
  <c r="AD144" s="1"/>
  <c r="H144"/>
  <c r="AF144" s="1"/>
  <c r="CX142"/>
  <c r="BZ142" s="1"/>
  <c r="CR142"/>
  <c r="CW142"/>
  <c r="BY142" s="1"/>
  <c r="CN142"/>
  <c r="BN142"/>
  <c r="CL142" s="1"/>
  <c r="BD142"/>
  <c r="CB142" s="1"/>
  <c r="CQ142"/>
  <c r="CV142"/>
  <c r="BI142"/>
  <c r="CG142" s="1"/>
  <c r="BJ142"/>
  <c r="CT142"/>
  <c r="CU142"/>
  <c r="BW142" s="1"/>
  <c r="BC142"/>
  <c r="CA142" s="1"/>
  <c r="BH142"/>
  <c r="CF142" s="1"/>
  <c r="CS142"/>
  <c r="CO142"/>
  <c r="BG142"/>
  <c r="CE142" s="1"/>
  <c r="BK142"/>
  <c r="BE142"/>
  <c r="CP142"/>
  <c r="BR142" s="1"/>
  <c r="CM142"/>
  <c r="BM142"/>
  <c r="CK142" s="1"/>
  <c r="BF142"/>
  <c r="BL142"/>
  <c r="BT142"/>
  <c r="CD142"/>
  <c r="BP142"/>
  <c r="CJ142"/>
  <c r="BX142"/>
  <c r="BQ142"/>
  <c r="BS142"/>
  <c r="BU142"/>
  <c r="BG145"/>
  <c r="CE145" s="1"/>
  <c r="BN145"/>
  <c r="CL145" s="1"/>
  <c r="CW145"/>
  <c r="BY145" s="1"/>
  <c r="BD145"/>
  <c r="CB145" s="1"/>
  <c r="BE145"/>
  <c r="CC145" s="1"/>
  <c r="BL145"/>
  <c r="CJ145" s="1"/>
  <c r="BM145"/>
  <c r="CK145" s="1"/>
  <c r="CT145"/>
  <c r="BV145" s="1"/>
  <c r="BC145"/>
  <c r="CA145" s="1"/>
  <c r="CO145"/>
  <c r="BQ145" s="1"/>
  <c r="CM145"/>
  <c r="BO145" s="1"/>
  <c r="CR145"/>
  <c r="BT145" s="1"/>
  <c r="CQ145"/>
  <c r="BS145" s="1"/>
  <c r="BI145"/>
  <c r="CG145" s="1"/>
  <c r="BF145"/>
  <c r="CD145" s="1"/>
  <c r="CS145"/>
  <c r="BU145" s="1"/>
  <c r="CN145"/>
  <c r="BP145" s="1"/>
  <c r="BJ145"/>
  <c r="CH145" s="1"/>
  <c r="BK145"/>
  <c r="CI145" s="1"/>
  <c r="CX145"/>
  <c r="BZ145" s="1"/>
  <c r="BH145"/>
  <c r="CF145" s="1"/>
  <c r="CU145"/>
  <c r="BW145" s="1"/>
  <c r="CP145"/>
  <c r="BR145" s="1"/>
  <c r="CV145"/>
  <c r="BX145" s="1"/>
  <c r="AX146"/>
  <c r="Z146" s="1"/>
  <c r="M146"/>
  <c r="AK146" s="1"/>
  <c r="F146"/>
  <c r="AD146" s="1"/>
  <c r="AO146"/>
  <c r="Q146" s="1"/>
  <c r="AY146"/>
  <c r="AA146" s="1"/>
  <c r="G146"/>
  <c r="AE146" s="1"/>
  <c r="AR146"/>
  <c r="T146" s="1"/>
  <c r="O146"/>
  <c r="AM146" s="1"/>
  <c r="H146"/>
  <c r="AF146" s="1"/>
  <c r="I146"/>
  <c r="AG146" s="1"/>
  <c r="AS146"/>
  <c r="U146" s="1"/>
  <c r="AP146"/>
  <c r="R146" s="1"/>
  <c r="L146"/>
  <c r="AJ146" s="1"/>
  <c r="AB146"/>
  <c r="AV146"/>
  <c r="X146" s="1"/>
  <c r="AQ146"/>
  <c r="S146" s="1"/>
  <c r="D146"/>
  <c r="AT146"/>
  <c r="V146" s="1"/>
  <c r="AW146"/>
  <c r="Y146" s="1"/>
  <c r="AN146"/>
  <c r="P146" s="1"/>
  <c r="J146"/>
  <c r="AH146" s="1"/>
  <c r="E146"/>
  <c r="AC146" s="1"/>
  <c r="N146"/>
  <c r="AL146" s="1"/>
  <c r="K146"/>
  <c r="AI146" s="1"/>
  <c r="AU146"/>
  <c r="W146" s="1"/>
  <c r="CN143"/>
  <c r="BP143" s="1"/>
  <c r="CQ143"/>
  <c r="BS143" s="1"/>
  <c r="CO143"/>
  <c r="BQ143" s="1"/>
  <c r="CW143"/>
  <c r="BY143" s="1"/>
  <c r="CS143"/>
  <c r="BU143" s="1"/>
  <c r="BF143"/>
  <c r="CD143" s="1"/>
  <c r="BE143"/>
  <c r="CC143" s="1"/>
  <c r="BK143"/>
  <c r="CI143" s="1"/>
  <c r="CT143"/>
  <c r="BV143" s="1"/>
  <c r="BI143"/>
  <c r="CG143" s="1"/>
  <c r="BG143"/>
  <c r="CE143" s="1"/>
  <c r="CX143"/>
  <c r="BZ143" s="1"/>
  <c r="BH143"/>
  <c r="CF143" s="1"/>
  <c r="CR143"/>
  <c r="BT143" s="1"/>
  <c r="CU143"/>
  <c r="BW143" s="1"/>
  <c r="BJ143"/>
  <c r="CH143" s="1"/>
  <c r="CV143"/>
  <c r="BX143" s="1"/>
  <c r="BC143"/>
  <c r="CA143" s="1"/>
  <c r="CM143"/>
  <c r="BO143" s="1"/>
  <c r="BD143"/>
  <c r="CB143" s="1"/>
  <c r="BL143"/>
  <c r="CJ143" s="1"/>
  <c r="CP143"/>
  <c r="BR143" s="1"/>
  <c r="BN143"/>
  <c r="CL143" s="1"/>
  <c r="BM143"/>
  <c r="CK143" s="1"/>
  <c r="CN146"/>
  <c r="BP146" s="1"/>
  <c r="CT146"/>
  <c r="BV146" s="1"/>
  <c r="BE146"/>
  <c r="CC146" s="1"/>
  <c r="BD146"/>
  <c r="CB146" s="1"/>
  <c r="CW146"/>
  <c r="BY146" s="1"/>
  <c r="BN146"/>
  <c r="CL146" s="1"/>
  <c r="CR146"/>
  <c r="BT146" s="1"/>
  <c r="BI146"/>
  <c r="CG146" s="1"/>
  <c r="CP146"/>
  <c r="BR146" s="1"/>
  <c r="CO146"/>
  <c r="BQ146" s="1"/>
  <c r="CQ146"/>
  <c r="BS146" s="1"/>
  <c r="CS146"/>
  <c r="BU146" s="1"/>
  <c r="BK146"/>
  <c r="CI146" s="1"/>
  <c r="CM146"/>
  <c r="BO146" s="1"/>
  <c r="BF146"/>
  <c r="CD146" s="1"/>
  <c r="CX146"/>
  <c r="BZ146" s="1"/>
  <c r="BG146"/>
  <c r="CE146" s="1"/>
  <c r="CV146"/>
  <c r="BX146" s="1"/>
  <c r="BL146"/>
  <c r="CJ146" s="1"/>
  <c r="BJ146"/>
  <c r="CH146" s="1"/>
  <c r="CU146"/>
  <c r="BW146" s="1"/>
  <c r="BM146"/>
  <c r="CK146" s="1"/>
  <c r="BH146"/>
  <c r="CF146" s="1"/>
  <c r="BC146"/>
  <c r="CA146" s="1"/>
  <c r="AB145"/>
  <c r="K145"/>
  <c r="AI145" s="1"/>
  <c r="E145"/>
  <c r="AC145" s="1"/>
  <c r="AV145"/>
  <c r="X145" s="1"/>
  <c r="AO145"/>
  <c r="Q145" s="1"/>
  <c r="AY145"/>
  <c r="AA145" s="1"/>
  <c r="AU145"/>
  <c r="W145" s="1"/>
  <c r="M145"/>
  <c r="AK145" s="1"/>
  <c r="N145"/>
  <c r="AL145" s="1"/>
  <c r="F145"/>
  <c r="AD145" s="1"/>
  <c r="AQ145"/>
  <c r="S145" s="1"/>
  <c r="G145"/>
  <c r="AE145" s="1"/>
  <c r="AT145"/>
  <c r="V145" s="1"/>
  <c r="AS145"/>
  <c r="U145" s="1"/>
  <c r="J145"/>
  <c r="AH145" s="1"/>
  <c r="D145"/>
  <c r="AW145"/>
  <c r="Y145" s="1"/>
  <c r="AR145"/>
  <c r="T145" s="1"/>
  <c r="H145"/>
  <c r="AF145" s="1"/>
  <c r="O145"/>
  <c r="AM145" s="1"/>
  <c r="I145"/>
  <c r="AG145" s="1"/>
  <c r="L145"/>
  <c r="AJ145" s="1"/>
  <c r="AX145"/>
  <c r="Z145" s="1"/>
  <c r="AN145"/>
  <c r="P145" s="1"/>
  <c r="AP145"/>
  <c r="R145" s="1"/>
  <c r="BM144"/>
  <c r="CK144" s="1"/>
  <c r="CN144"/>
  <c r="BP144" s="1"/>
  <c r="CT144"/>
  <c r="BV144" s="1"/>
  <c r="BK144"/>
  <c r="CI144" s="1"/>
  <c r="BG144"/>
  <c r="CE144" s="1"/>
  <c r="CX144"/>
  <c r="BZ144" s="1"/>
  <c r="BD144"/>
  <c r="CB144" s="1"/>
  <c r="CP144"/>
  <c r="BR144" s="1"/>
  <c r="BN144"/>
  <c r="CL144" s="1"/>
  <c r="BC144"/>
  <c r="CA144" s="1"/>
  <c r="BE144"/>
  <c r="CC144" s="1"/>
  <c r="CM144"/>
  <c r="BO144" s="1"/>
  <c r="CW144"/>
  <c r="BY144" s="1"/>
  <c r="CR144"/>
  <c r="BT144" s="1"/>
  <c r="BH144"/>
  <c r="CF144" s="1"/>
  <c r="BJ144"/>
  <c r="CH144" s="1"/>
  <c r="CO144"/>
  <c r="BQ144" s="1"/>
  <c r="CS144"/>
  <c r="BU144" s="1"/>
  <c r="BL144"/>
  <c r="CJ144" s="1"/>
  <c r="CV144"/>
  <c r="BX144" s="1"/>
  <c r="BF144"/>
  <c r="CD144" s="1"/>
  <c r="BI144"/>
  <c r="CG144" s="1"/>
  <c r="CU144"/>
  <c r="BW144" s="1"/>
  <c r="CQ144"/>
  <c r="BS144" s="1"/>
  <c r="I30" i="37"/>
  <c r="J30" s="1"/>
  <c r="D16"/>
  <c r="E16" s="1"/>
  <c r="I29"/>
  <c r="J29" s="1"/>
  <c r="D35"/>
  <c r="E35" s="1"/>
  <c r="D15"/>
  <c r="E15" s="1"/>
  <c r="I11"/>
  <c r="J11" s="1"/>
  <c r="D10"/>
  <c r="E10" s="1"/>
  <c r="D26"/>
  <c r="E26" s="1"/>
  <c r="D31"/>
  <c r="E31" s="1"/>
  <c r="D18"/>
  <c r="E18" s="1"/>
  <c r="I13"/>
  <c r="J13" s="1"/>
  <c r="D24"/>
  <c r="E24" s="1"/>
  <c r="I14"/>
  <c r="J14" s="1"/>
  <c r="D14"/>
  <c r="E14" s="1"/>
  <c r="D19"/>
  <c r="E19" s="1"/>
  <c r="I26"/>
  <c r="J26" s="1"/>
  <c r="D6"/>
  <c r="E6" s="1"/>
  <c r="I36"/>
  <c r="J36" s="1"/>
  <c r="D33"/>
  <c r="E33" s="1"/>
  <c r="D34"/>
  <c r="E34" s="1"/>
  <c r="I28"/>
  <c r="J28" s="1"/>
  <c r="I33"/>
  <c r="J33" s="1"/>
  <c r="I12"/>
  <c r="J12" s="1"/>
  <c r="D11"/>
  <c r="E11" s="1"/>
  <c r="I17"/>
  <c r="J17" s="1"/>
  <c r="D8"/>
  <c r="E8" s="1"/>
  <c r="I7"/>
  <c r="J7" s="1"/>
  <c r="I34"/>
  <c r="J34" s="1"/>
  <c r="I18"/>
  <c r="J18" s="1"/>
  <c r="I16"/>
  <c r="J16" s="1"/>
  <c r="I8"/>
  <c r="J8" s="1"/>
  <c r="D13"/>
  <c r="E13" s="1"/>
  <c r="I35"/>
  <c r="J35" s="1"/>
  <c r="I10"/>
  <c r="J10" s="1"/>
  <c r="D7"/>
  <c r="E7" s="1"/>
  <c r="D9"/>
  <c r="E9" s="1"/>
  <c r="I25"/>
  <c r="J25" s="1"/>
  <c r="D25"/>
  <c r="E25" s="1"/>
  <c r="I27"/>
  <c r="J27" s="1"/>
  <c r="D17"/>
  <c r="E17" s="1"/>
  <c r="D32"/>
  <c r="E32" s="1"/>
  <c r="I37"/>
  <c r="J37" s="1"/>
  <c r="I6"/>
  <c r="J6" s="1"/>
  <c r="I15"/>
  <c r="J15" s="1"/>
  <c r="D29"/>
  <c r="E29" s="1"/>
  <c r="D37"/>
  <c r="E37" s="1"/>
  <c r="I31"/>
  <c r="J31" s="1"/>
  <c r="I9"/>
  <c r="J9" s="1"/>
  <c r="D30"/>
  <c r="E30" s="1"/>
  <c r="D27"/>
  <c r="E27" s="1"/>
  <c r="D36"/>
  <c r="E36" s="1"/>
  <c r="I32"/>
  <c r="J32" s="1"/>
  <c r="BT241" i="35" l="1"/>
  <c r="BE241"/>
  <c r="BY241"/>
  <c r="AT241"/>
  <c r="CR241"/>
  <c r="AJ241"/>
  <c r="CA241"/>
  <c r="AM241"/>
  <c r="CG241"/>
  <c r="W241"/>
  <c r="AH241"/>
  <c r="AQ241"/>
  <c r="CD241"/>
  <c r="Z241"/>
  <c r="CT241"/>
  <c r="U241"/>
  <c r="G241"/>
  <c r="CE241"/>
  <c r="BJ241"/>
  <c r="AE142"/>
  <c r="AE241" s="1"/>
  <c r="AY241"/>
  <c r="BR241"/>
  <c r="BV142"/>
  <c r="BV241" s="1"/>
  <c r="BM241"/>
  <c r="BH241"/>
  <c r="BD241"/>
  <c r="AA142"/>
  <c r="AA241" s="1"/>
  <c r="AF241"/>
  <c r="P241"/>
  <c r="AP241"/>
  <c r="AR241"/>
  <c r="AO241"/>
  <c r="BZ241"/>
  <c r="BP241"/>
  <c r="CK241"/>
  <c r="CM241"/>
  <c r="BC241"/>
  <c r="BN241"/>
  <c r="S142"/>
  <c r="S241" s="1"/>
  <c r="AL241"/>
  <c r="T241"/>
  <c r="AW241"/>
  <c r="AB241"/>
  <c r="AV241"/>
  <c r="BW241"/>
  <c r="CC142"/>
  <c r="CC241" s="1"/>
  <c r="CH142"/>
  <c r="CH241" s="1"/>
  <c r="CP241"/>
  <c r="CU241"/>
  <c r="CN241"/>
  <c r="AC241"/>
  <c r="AK241"/>
  <c r="X142"/>
  <c r="X241" s="1"/>
  <c r="E241"/>
  <c r="F241"/>
  <c r="AN241"/>
  <c r="BQ241"/>
  <c r="AI241"/>
  <c r="BX241"/>
  <c r="BK241"/>
  <c r="Y241"/>
  <c r="AS241"/>
  <c r="D241"/>
  <c r="CB241"/>
  <c r="BI241"/>
  <c r="AD241"/>
  <c r="K241"/>
  <c r="BU241"/>
  <c r="CJ241"/>
  <c r="BL241"/>
  <c r="CO241"/>
  <c r="CV241"/>
  <c r="AG241"/>
  <c r="N241"/>
  <c r="AU241"/>
  <c r="I241"/>
  <c r="CW241"/>
  <c r="O241"/>
  <c r="CL241"/>
  <c r="L241"/>
  <c r="BO142"/>
  <c r="BO241" s="1"/>
  <c r="BG241"/>
  <c r="CX241"/>
  <c r="R241"/>
  <c r="J241"/>
  <c r="BS241"/>
  <c r="CI142"/>
  <c r="CI241" s="1"/>
  <c r="CF241"/>
  <c r="BF241"/>
  <c r="CS241"/>
  <c r="CQ241"/>
  <c r="Q241"/>
  <c r="V142"/>
  <c r="V241" s="1"/>
  <c r="H241"/>
  <c r="AX241"/>
  <c r="M241"/>
  <c r="CY241" l="1"/>
  <c r="V108" s="1"/>
  <c r="AM129"/>
  <c r="AM111"/>
  <c r="AM124"/>
  <c r="AM121"/>
  <c r="AM134"/>
  <c r="AM116"/>
  <c r="AM118"/>
  <c r="AM120"/>
  <c r="AM133"/>
  <c r="AM119"/>
  <c r="AM113"/>
  <c r="AM126"/>
  <c r="AM131"/>
  <c r="AM128"/>
  <c r="AM123"/>
  <c r="AM115"/>
  <c r="AM132"/>
  <c r="AM112"/>
  <c r="AM125"/>
  <c r="AM130"/>
  <c r="AM127"/>
  <c r="AM117"/>
  <c r="AM122"/>
  <c r="AM114"/>
  <c r="AZ241"/>
  <c r="U108" s="1"/>
</calcChain>
</file>

<file path=xl/comments1.xml><?xml version="1.0" encoding="utf-8"?>
<comments xmlns="http://schemas.openxmlformats.org/spreadsheetml/2006/main">
  <authors>
    <author>Neil Johnson</author>
    <author>jonno</author>
  </authors>
  <commentList>
    <comment ref="B15" authorId="0">
      <text>
        <r>
          <rPr>
            <b/>
            <sz val="9"/>
            <color indexed="81"/>
            <rFont val="Tahoma"/>
            <family val="2"/>
          </rPr>
          <t>Neil Johnson:</t>
        </r>
        <r>
          <rPr>
            <sz val="9"/>
            <color indexed="81"/>
            <rFont val="Tahoma"/>
            <family val="2"/>
          </rPr>
          <t xml:space="preserve">
When configured as "Office 365" settings and clients are checked to ensure supportability with Exchange Online.</t>
        </r>
      </text>
    </comment>
    <comment ref="B16" authorId="0">
      <text>
        <r>
          <rPr>
            <b/>
            <sz val="9"/>
            <color indexed="81"/>
            <rFont val="Tahoma"/>
            <family val="2"/>
          </rPr>
          <t>Neil Johnson:</t>
        </r>
        <r>
          <rPr>
            <sz val="9"/>
            <color indexed="81"/>
            <rFont val="Tahoma"/>
            <family val="2"/>
          </rPr>
          <t xml:space="preserve">
Set this value to be the extended work day.
This value is used to determine how many hours we have to resynchronise OST content down to the client per day.</t>
        </r>
      </text>
    </comment>
    <comment ref="B17" authorId="0">
      <text>
        <r>
          <rPr>
            <b/>
            <sz val="9"/>
            <color indexed="81"/>
            <rFont val="Tahoma"/>
            <family val="2"/>
          </rPr>
          <t>Neil Johnson:</t>
        </r>
        <r>
          <rPr>
            <sz val="9"/>
            <color indexed="81"/>
            <rFont val="Tahoma"/>
            <family val="2"/>
          </rPr>
          <t xml:space="preserve">
This value allows contol over the "factor of safety".
If your organisation suffers from message storms to large distribution lists or user send large attachments to many recipients, consider increasing this value.
</t>
        </r>
      </text>
    </comment>
    <comment ref="E18" authorId="0">
      <text>
        <r>
          <rPr>
            <b/>
            <sz val="9"/>
            <color indexed="81"/>
            <rFont val="Tahoma"/>
            <family val="2"/>
          </rPr>
          <t>When is the morning peak in local time for most users in your organisatoin?</t>
        </r>
        <r>
          <rPr>
            <sz val="9"/>
            <color indexed="81"/>
            <rFont val="Tahoma"/>
            <family val="2"/>
          </rPr>
          <t xml:space="preserve">
</t>
        </r>
      </text>
    </comment>
    <comment ref="B19" authorId="0">
      <text>
        <r>
          <rPr>
            <b/>
            <sz val="9"/>
            <color indexed="81"/>
            <rFont val="Tahoma"/>
            <family val="2"/>
          </rPr>
          <t>Neil Johnson:</t>
        </r>
        <r>
          <rPr>
            <sz val="9"/>
            <color indexed="81"/>
            <rFont val="Tahoma"/>
            <family val="2"/>
          </rPr>
          <t xml:space="preserve">
This setting should be set to the number of days that most users choose to synchronise with their Exchange ActiveSync connected mobile device.
Each device type has different defaults, so it is important to check the correct value that represents the majority of your mobile devices.</t>
        </r>
      </text>
    </comment>
    <comment ref="E19" authorId="0">
      <text>
        <r>
          <rPr>
            <b/>
            <sz val="9"/>
            <color indexed="81"/>
            <rFont val="Tahoma"/>
            <family val="2"/>
          </rPr>
          <t>How long does the morning peak last in your organisation?</t>
        </r>
        <r>
          <rPr>
            <sz val="9"/>
            <color indexed="81"/>
            <rFont val="Tahoma"/>
            <family val="2"/>
          </rPr>
          <t xml:space="preserve">
</t>
        </r>
      </text>
    </comment>
    <comment ref="B20" authorId="0">
      <text>
        <r>
          <rPr>
            <b/>
            <sz val="9"/>
            <color indexed="81"/>
            <rFont val="Tahoma"/>
            <family val="2"/>
          </rPr>
          <t>Neil Johnson:</t>
        </r>
        <r>
          <rPr>
            <sz val="9"/>
            <color indexed="81"/>
            <rFont val="Tahoma"/>
            <family val="2"/>
          </rPr>
          <t xml:space="preserve">
Offline Address Book size is important for cached mode clients since it is downloaded to the client in certain circumstances.
For Exchange 2007+
Locate the *-data-*.lzx file in your ExchangeOAB directory, the size of this file represents the size of your OAB.
For Exchange 2003
See Dave Goldmans Blog: http://blogs.msdn.com/b/dgoldman/archive/2009/10/21/how-can-we-try-to-control-the-network-consumption-by-using-oab-throttling.aspx
</t>
        </r>
      </text>
    </comment>
    <comment ref="E20" authorId="0">
      <text>
        <r>
          <rPr>
            <b/>
            <sz val="9"/>
            <color indexed="81"/>
            <rFont val="Tahoma"/>
            <family val="2"/>
          </rPr>
          <t>When is the afternoon peak in local time for most users in your organisatoin?</t>
        </r>
        <r>
          <rPr>
            <sz val="9"/>
            <color indexed="81"/>
            <rFont val="Tahoma"/>
            <family val="2"/>
          </rPr>
          <t xml:space="preserve">
</t>
        </r>
      </text>
    </comment>
    <comment ref="B21" authorId="1">
      <text>
        <r>
          <rPr>
            <b/>
            <sz val="9"/>
            <color indexed="81"/>
            <rFont val="Tahoma"/>
            <family val="2"/>
          </rPr>
          <t>Neil Johnson:</t>
        </r>
        <r>
          <rPr>
            <sz val="9"/>
            <color indexed="81"/>
            <rFont val="Tahoma"/>
            <family val="2"/>
          </rPr>
          <t xml:space="preserve">
This value represents the number of changes that are made to the GAL on a daily basis.
This impacts the amount of OAB change data that cached mode clients must download to maintain an up to date global address.
For Exchange 2007+
Look at the *-binpatch-*.lzx files in your ExchangeOAB directory on your Exchange server.  These files represent the differential changes to the OAB.  Find the average size of your *-binpatch-*.lzx and enter the value as a percentage of your full OAB size.
For Exchange 2003
Browse the contents of your system Public Folder OFFLINE ADDRESS BOOK for OAB Version 4 and find the average size of your binpatch files.
For example,
If your OAB is 50MB (51200KB) in size and the average size of your *-binpatch-*.lzx files was 500KB, then the %GAL changes per day value would be...
( 500KB / 51200KB ) * 100 = 0.97%</t>
        </r>
      </text>
    </comment>
    <comment ref="E21" authorId="0">
      <text>
        <r>
          <rPr>
            <b/>
            <sz val="9"/>
            <color indexed="81"/>
            <rFont val="Tahoma"/>
            <family val="2"/>
          </rPr>
          <t>How long does the morning peak last in your organisation?</t>
        </r>
      </text>
    </comment>
    <comment ref="B22" authorId="0">
      <text>
        <r>
          <rPr>
            <sz val="9"/>
            <color indexed="81"/>
            <rFont val="Tahoma"/>
            <family val="2"/>
          </rPr>
          <t xml:space="preserve">Use this parameter to specify the most common form of availability request within your organisation.  The two types of availability protocol are the Availability service and Schedule+ Free Busy and it is important to understand which mechanism is being used within your organisation.  
The Availability service is used in Exchange Server 2007 or later, and is available to clients running Outlook 2007 or later.  Schedule+ Free Busy is the legacy mechanism for storing availability data within system public folders and is used by Outlook 2003 regardless of the version of Exchange Server that Outlook 2003 is connected to.  Additionally, Schedule+ Free Busy is used by Exchange Server 2003 regardless of the Outlook client version.  
</t>
        </r>
        <r>
          <rPr>
            <b/>
            <u/>
            <sz val="9"/>
            <color indexed="81"/>
            <rFont val="Tahoma"/>
            <family val="2"/>
          </rPr>
          <t xml:space="preserve">
Note that in Office 365, Exchange Online uses the Availability service.</t>
        </r>
        <r>
          <rPr>
            <sz val="9"/>
            <color indexed="81"/>
            <rFont val="Tahoma"/>
            <family val="2"/>
          </rPr>
          <t xml:space="preserve">
If both Schedule+ FREE BUSY and the Availability service are in use in the same organisation, choose the Availability Service option in the calculator.
Obtaining the data:
Compare your organisation’s deployment configuration against the table titled Methods Used to Retrieve Free/Busy Information at the topic titled Understanding the Availability Service (http://technet.microsoft.com/en-us/library/bb232134.aspx#methodstoretrivefbinfo)</t>
        </r>
        <r>
          <rPr>
            <b/>
            <sz val="9"/>
            <color indexed="81"/>
            <rFont val="Tahoma"/>
            <family val="2"/>
          </rPr>
          <t xml:space="preserve">
</t>
        </r>
      </text>
    </comment>
    <comment ref="B23" authorId="0">
      <text>
        <r>
          <rPr>
            <b/>
            <sz val="9"/>
            <color indexed="81"/>
            <rFont val="Tahoma"/>
            <family val="2"/>
          </rPr>
          <t>Neil Johnson:</t>
        </r>
        <r>
          <rPr>
            <sz val="9"/>
            <color indexed="81"/>
            <rFont val="Tahoma"/>
            <family val="2"/>
          </rPr>
          <t xml:space="preserve">
What percentage of the mailbox population will require a full OST file resync per month.
This is used to derive the network bandwidth required to support OST file resyncs.
Full OST file resync's are required for support troubleshooting and in the event of a desktop OS upgrade/rebuild or local HDD failure.</t>
        </r>
      </text>
    </comment>
    <comment ref="B26" authorId="0">
      <text>
        <r>
          <rPr>
            <b/>
            <sz val="9"/>
            <color indexed="81"/>
            <rFont val="Tahoma"/>
            <family val="2"/>
          </rPr>
          <t>Neil Johnson:</t>
        </r>
        <r>
          <rPr>
            <sz val="9"/>
            <color indexed="81"/>
            <rFont val="Tahoma"/>
            <family val="2"/>
          </rPr>
          <t xml:space="preserve">
Average Message Size is best determined via the Exchange Server Profile Analyzer.
http://technet.microsoft.com/en-us/library/bb508856(EXCHG.65).aspx
It is important in bandwidth scaling since we use this value to determine how many network bytes are required to transmit each message.</t>
        </r>
      </text>
    </comment>
    <comment ref="E26" authorId="0">
      <text>
        <r>
          <rPr>
            <b/>
            <sz val="9"/>
            <color indexed="81"/>
            <rFont val="Tahoma"/>
            <family val="2"/>
          </rPr>
          <t>Neil Johnson:</t>
        </r>
        <r>
          <rPr>
            <sz val="9"/>
            <color indexed="81"/>
            <rFont val="Tahoma"/>
            <family val="2"/>
          </rPr>
          <t xml:space="preserve">
Average Message Size is best determined via the Exchange Server Profile Analyzer.
http://technet.microsoft.com/en-us/library/bb508856(EXCHG.65).aspx
It is important in bandwidth scaling since we use this value to determine how many network bytes are required to transmit each message.</t>
        </r>
      </text>
    </comment>
    <comment ref="B27" authorId="0">
      <text>
        <r>
          <rPr>
            <b/>
            <sz val="9"/>
            <color indexed="81"/>
            <rFont val="Tahoma"/>
            <family val="2"/>
          </rPr>
          <t>Neil Johnson:</t>
        </r>
        <r>
          <rPr>
            <sz val="9"/>
            <color indexed="81"/>
            <rFont val="Tahoma"/>
            <family val="2"/>
          </rPr>
          <t xml:space="preserve">
This value represents the number of messages sent per mailbox per day on average over the organisation.
This data is available via the Exchange Server Profile Analyser.
http://technet.microsoft.com/en-us/library/bb508856(EXCHG.65).aspx</t>
        </r>
      </text>
    </comment>
    <comment ref="E27" authorId="0">
      <text>
        <r>
          <rPr>
            <b/>
            <sz val="9"/>
            <color indexed="81"/>
            <rFont val="Tahoma"/>
            <family val="2"/>
          </rPr>
          <t>Neil Johnson:</t>
        </r>
        <r>
          <rPr>
            <sz val="9"/>
            <color indexed="81"/>
            <rFont val="Tahoma"/>
            <family val="2"/>
          </rPr>
          <t xml:space="preserve">
This value represents the number of messages sent per mailbox per day on average over the organisation.
This data is available via the Exchange Server Profile Analyser.
http://technet.microsoft.com/en-us/library/bb508856(EXCHG.65).aspx</t>
        </r>
      </text>
    </comment>
    <comment ref="B28" authorId="0">
      <text>
        <r>
          <rPr>
            <b/>
            <sz val="9"/>
            <color indexed="81"/>
            <rFont val="Tahoma"/>
            <family val="2"/>
          </rPr>
          <t>Neil Johnson:</t>
        </r>
        <r>
          <rPr>
            <sz val="9"/>
            <color indexed="81"/>
            <rFont val="Tahoma"/>
            <family val="2"/>
          </rPr>
          <t xml:space="preserve">
This value represents the number of messages received per mailbox per day on average over the organisation.
This data is available via the Exchange Server Profile Analyser.
http://technet.microsoft.com/en-us/library/bb508856(EXCHG.65).aspx</t>
        </r>
      </text>
    </comment>
    <comment ref="E28" authorId="0">
      <text>
        <r>
          <rPr>
            <b/>
            <sz val="9"/>
            <color indexed="81"/>
            <rFont val="Tahoma"/>
            <family val="2"/>
          </rPr>
          <t>Neil Johnson:</t>
        </r>
        <r>
          <rPr>
            <sz val="9"/>
            <color indexed="81"/>
            <rFont val="Tahoma"/>
            <family val="2"/>
          </rPr>
          <t xml:space="preserve">
This value represents the number of messages received per mailbox per day on average over the organisation.
This data is available via the Exchange Server Profile Analyser.
http://technet.microsoft.com/en-us/library/bb508856(EXCHG.65).aspx</t>
        </r>
      </text>
    </comment>
    <comment ref="B29" authorId="0">
      <text>
        <r>
          <rPr>
            <b/>
            <sz val="9"/>
            <color indexed="81"/>
            <rFont val="Tahoma"/>
            <family val="2"/>
          </rPr>
          <t>Neil Johnson:</t>
        </r>
        <r>
          <rPr>
            <sz val="9"/>
            <color indexed="81"/>
            <rFont val="Tahoma"/>
            <family val="2"/>
          </rPr>
          <t xml:space="preserve">
This value is used to derive the amount of network traffic that will be required due to OST file resyncs.
Ideally this should be set to the average quota size within the organisation to account for the worst case scenario.</t>
        </r>
      </text>
    </comment>
    <comment ref="E29" authorId="0">
      <text>
        <r>
          <rPr>
            <b/>
            <sz val="9"/>
            <color indexed="81"/>
            <rFont val="Tahoma"/>
            <family val="2"/>
          </rPr>
          <t>Neil Johnson:</t>
        </r>
        <r>
          <rPr>
            <sz val="9"/>
            <color indexed="81"/>
            <rFont val="Tahoma"/>
            <family val="2"/>
          </rPr>
          <t xml:space="preserve">
This value is used to derive the amount of network traffic that will be required due to OST file resyncs.
Ideally this should be set to the average quota size within the organisation to account for the worst case scenario.</t>
        </r>
      </text>
    </comment>
    <comment ref="B30" authorId="0">
      <text>
        <r>
          <rPr>
            <b/>
            <sz val="9"/>
            <color indexed="81"/>
            <rFont val="Tahoma"/>
            <family val="2"/>
          </rPr>
          <t>Neil Johnson:</t>
        </r>
        <r>
          <rPr>
            <sz val="9"/>
            <color indexed="81"/>
            <rFont val="Tahoma"/>
            <family val="2"/>
          </rPr>
          <t xml:space="preserve">
This value represents the numbers of recipients each meeting will have, on average, in the orgnisation.
It is used to determine the network bandwidth requirements for availability requests.
</t>
        </r>
      </text>
    </comment>
    <comment ref="E30" authorId="0">
      <text>
        <r>
          <rPr>
            <b/>
            <sz val="9"/>
            <color indexed="81"/>
            <rFont val="Tahoma"/>
            <family val="2"/>
          </rPr>
          <t>Neil Johnson:</t>
        </r>
        <r>
          <rPr>
            <sz val="9"/>
            <color indexed="81"/>
            <rFont val="Tahoma"/>
            <family val="2"/>
          </rPr>
          <t xml:space="preserve">
This value represents the numbers of recipients each meeting will have, on average, in the orgnisation.
It is used to determine the network bandwidth requirements for availability requests.
</t>
        </r>
      </text>
    </comment>
    <comment ref="B31" authorId="0">
      <text>
        <r>
          <rPr>
            <b/>
            <sz val="9"/>
            <color indexed="81"/>
            <rFont val="Tahoma"/>
            <family val="2"/>
          </rPr>
          <t>Neil Johnson:</t>
        </r>
        <r>
          <rPr>
            <sz val="9"/>
            <color indexed="81"/>
            <rFont val="Tahoma"/>
            <family val="2"/>
          </rPr>
          <t xml:space="preserve">
When combined with the Avg Recipients Per Meeting this value is used to determine the network bandwidth requirments for availability requests.</t>
        </r>
      </text>
    </comment>
    <comment ref="E31" authorId="0">
      <text>
        <r>
          <rPr>
            <b/>
            <sz val="9"/>
            <color indexed="81"/>
            <rFont val="Tahoma"/>
            <family val="2"/>
          </rPr>
          <t>Neil Johnson:</t>
        </r>
        <r>
          <rPr>
            <sz val="9"/>
            <color indexed="81"/>
            <rFont val="Tahoma"/>
            <family val="2"/>
          </rPr>
          <t xml:space="preserve">
When combined with the Avg Recipients Per Meeting this value is used to determine the network bandwidth requirments for availability requests.</t>
        </r>
      </text>
    </comment>
    <comment ref="B32" authorId="0">
      <text>
        <r>
          <rPr>
            <b/>
            <sz val="9"/>
            <color indexed="81"/>
            <rFont val="Tahoma"/>
            <family val="2"/>
          </rPr>
          <t>Neil Johnson:</t>
        </r>
        <r>
          <rPr>
            <sz val="9"/>
            <color indexed="81"/>
            <rFont val="Tahoma"/>
            <family val="2"/>
          </rPr>
          <t xml:space="preserve">
Since Web clients or online mode clients only download the mail items that are actually read, the bandwidth requirement is directly proportional to the number of items that each user actually reads.
Modify this value to express the percentage of email items that users are expected to read.</t>
        </r>
      </text>
    </comment>
    <comment ref="E32" authorId="0">
      <text>
        <r>
          <rPr>
            <b/>
            <sz val="9"/>
            <color indexed="81"/>
            <rFont val="Tahoma"/>
            <family val="2"/>
          </rPr>
          <t>Neil Johnson:</t>
        </r>
        <r>
          <rPr>
            <sz val="9"/>
            <color indexed="81"/>
            <rFont val="Tahoma"/>
            <family val="2"/>
          </rPr>
          <t xml:space="preserve">
Since Web clients or online mode clients only download the mail items that are actually read, the bandwidth requirement is directly proportional to the number of items that each user actually reads.
Modify this value to express the percentage of email items that users are expected to read.</t>
        </r>
      </text>
    </comment>
    <comment ref="B33" authorId="0">
      <text>
        <r>
          <rPr>
            <b/>
            <sz val="9"/>
            <color indexed="81"/>
            <rFont val="Tahoma"/>
            <family val="2"/>
          </rPr>
          <t>Neil Johnson:</t>
        </r>
        <r>
          <rPr>
            <sz val="9"/>
            <color indexed="81"/>
            <rFont val="Tahoma"/>
            <family val="2"/>
          </rPr>
          <t xml:space="preserve">
This value represents the percentage of attachments that are delivered to mobile devices that will be downloaded.
Some Mobile devices only download attachments when requested by the end-user.  Frequently users tend to action or reply to E-mail messages via a mobile device but prefer to work with attachments on a larger platform.</t>
        </r>
      </text>
    </comment>
    <comment ref="E33" authorId="0">
      <text>
        <r>
          <rPr>
            <b/>
            <sz val="9"/>
            <color indexed="81"/>
            <rFont val="Tahoma"/>
            <family val="2"/>
          </rPr>
          <t>Neil Johnson:</t>
        </r>
        <r>
          <rPr>
            <sz val="9"/>
            <color indexed="81"/>
            <rFont val="Tahoma"/>
            <family val="2"/>
          </rPr>
          <t xml:space="preserve">
This value represents the percentage of attachments that are delivered to mobile devices that will be downloaded.
Some Mobile devices only download attachments when requested by the end-user.  Frequently users tend to action or reply to E-mail messages via a mobile device but prefer to work with attachments on a larger platform.</t>
        </r>
      </text>
    </comment>
    <comment ref="B34" authorId="0">
      <text>
        <r>
          <rPr>
            <b/>
            <sz val="9"/>
            <color indexed="81"/>
            <rFont val="Tahoma"/>
            <family val="2"/>
          </rPr>
          <t>Neil Johnson:</t>
        </r>
        <r>
          <rPr>
            <sz val="9"/>
            <color indexed="81"/>
            <rFont val="Tahoma"/>
            <family val="2"/>
          </rPr>
          <t xml:space="preserve">
Enabling this option causes the calculator to determine how much bandwidth is needed to allow a full OST file resync within a working day.
This requirement is then added on top of the predicted requirements for the rest of the clients to ensure that there is sufficient bandwidth headroom.
This value is most useful where you have many small regional sites with a small number of users.  Without this option enabled the calculator will recommend the steady state bandwidth requirements for the users, this may be a very low number for some small sites and as such full OST resync may take a prolonged period of time.</t>
        </r>
      </text>
    </comment>
    <comment ref="E34" authorId="0">
      <text>
        <r>
          <rPr>
            <b/>
            <sz val="9"/>
            <color indexed="81"/>
            <rFont val="Tahoma"/>
            <family val="2"/>
          </rPr>
          <t>Neil Johnson:</t>
        </r>
        <r>
          <rPr>
            <sz val="9"/>
            <color indexed="81"/>
            <rFont val="Tahoma"/>
            <family val="2"/>
          </rPr>
          <t xml:space="preserve">
Enabling this option causes the calculator to determine how much bandwidth is needed to allow a full OST file resync within a working day.
This requirement is then added on top of the predicted requirements for the rest of the clients to ensure that there is sufficient bandwidth headroom.
This value is most useful where you have many small regional sites with a small number of users.  Without this option enabled the calculator will recommend the steady state bandwidth requirements for the users, this may be a very low number for some small sites and as such full OST resync may take a prolonged period of time.</t>
        </r>
      </text>
    </comment>
    <comment ref="B37" authorId="0">
      <text>
        <r>
          <rPr>
            <b/>
            <sz val="9"/>
            <color indexed="81"/>
            <rFont val="Tahoma"/>
            <family val="2"/>
          </rPr>
          <t>Neil Johnson:</t>
        </r>
        <r>
          <rPr>
            <sz val="9"/>
            <color indexed="81"/>
            <rFont val="Tahoma"/>
            <family val="2"/>
          </rPr>
          <t xml:space="preserve">
Average Message Size is best determined via the Exchange Server Profile Analyzer.
http://technet.microsoft.com/en-us/library/bb508856(EXCHG.65).aspx
It is important in bandwidth scaling since we use this value to determine how many network bytes are required to transmit each message.</t>
        </r>
      </text>
    </comment>
    <comment ref="E37" authorId="0">
      <text>
        <r>
          <rPr>
            <b/>
            <sz val="9"/>
            <color indexed="81"/>
            <rFont val="Tahoma"/>
            <family val="2"/>
          </rPr>
          <t>Neil Johnson:</t>
        </r>
        <r>
          <rPr>
            <sz val="9"/>
            <color indexed="81"/>
            <rFont val="Tahoma"/>
            <family val="2"/>
          </rPr>
          <t xml:space="preserve">
Average Message Size is best determined via the Exchange Server Profile Analyzer.
http://technet.microsoft.com/en-us/library/bb508856(EXCHG.65).aspx
It is important in bandwidth scaling since we use this value to determine how many network bytes are required to transmit each message.</t>
        </r>
      </text>
    </comment>
    <comment ref="B38" authorId="0">
      <text>
        <r>
          <rPr>
            <b/>
            <sz val="9"/>
            <color indexed="81"/>
            <rFont val="Tahoma"/>
            <family val="2"/>
          </rPr>
          <t>Neil Johnson:</t>
        </r>
        <r>
          <rPr>
            <sz val="9"/>
            <color indexed="81"/>
            <rFont val="Tahoma"/>
            <family val="2"/>
          </rPr>
          <t xml:space="preserve">
This value represents the number of messages sent per mailbox per day on average over the organisation.
This data is available via the Exchange Server Profile Analyser.
http://technet.microsoft.com/en-us/library/bb508856(EXCHG.65).aspx</t>
        </r>
      </text>
    </comment>
    <comment ref="E38" authorId="0">
      <text>
        <r>
          <rPr>
            <b/>
            <sz val="9"/>
            <color indexed="81"/>
            <rFont val="Tahoma"/>
            <family val="2"/>
          </rPr>
          <t>Neil Johnson:</t>
        </r>
        <r>
          <rPr>
            <sz val="9"/>
            <color indexed="81"/>
            <rFont val="Tahoma"/>
            <family val="2"/>
          </rPr>
          <t xml:space="preserve">
This value represents the number of messages sent per mailbox per day on average over the organisation.
This data is available via the Exchange Server Profile Analyser.
http://technet.microsoft.com/en-us/library/bb508856(EXCHG.65).aspx</t>
        </r>
      </text>
    </comment>
    <comment ref="B39" authorId="0">
      <text>
        <r>
          <rPr>
            <b/>
            <sz val="9"/>
            <color indexed="81"/>
            <rFont val="Tahoma"/>
            <family val="2"/>
          </rPr>
          <t>Neil Johnson:</t>
        </r>
        <r>
          <rPr>
            <sz val="9"/>
            <color indexed="81"/>
            <rFont val="Tahoma"/>
            <family val="2"/>
          </rPr>
          <t xml:space="preserve">
This value represents the number of messages received per mailbox per day on average over the organisation.
This data is available via the Exchange Server Profile Analyser.
http://technet.microsoft.com/en-us/library/bb508856(EXCHG.65).aspx</t>
        </r>
      </text>
    </comment>
    <comment ref="E39" authorId="0">
      <text>
        <r>
          <rPr>
            <b/>
            <sz val="9"/>
            <color indexed="81"/>
            <rFont val="Tahoma"/>
            <family val="2"/>
          </rPr>
          <t>Neil Johnson:</t>
        </r>
        <r>
          <rPr>
            <sz val="9"/>
            <color indexed="81"/>
            <rFont val="Tahoma"/>
            <family val="2"/>
          </rPr>
          <t xml:space="preserve">
This value represents the number of messages received per mailbox per day on average over the organisation.
This data is available via the Exchange Server Profile Analyser.
http://technet.microsoft.com/en-us/library/bb508856(EXCHG.65).aspx</t>
        </r>
      </text>
    </comment>
    <comment ref="B40" authorId="0">
      <text>
        <r>
          <rPr>
            <b/>
            <sz val="9"/>
            <color indexed="81"/>
            <rFont val="Tahoma"/>
            <family val="2"/>
          </rPr>
          <t>Neil Johnson:</t>
        </r>
        <r>
          <rPr>
            <sz val="9"/>
            <color indexed="81"/>
            <rFont val="Tahoma"/>
            <family val="2"/>
          </rPr>
          <t xml:space="preserve">
This value is used to derive the amount of network traffic that will be required due to OST file resyncs.
Ideally this should be set to the average quota size within the organisation to account for the worst case scenario.</t>
        </r>
      </text>
    </comment>
    <comment ref="E40" authorId="0">
      <text>
        <r>
          <rPr>
            <b/>
            <sz val="9"/>
            <color indexed="81"/>
            <rFont val="Tahoma"/>
            <family val="2"/>
          </rPr>
          <t>Neil Johnson:</t>
        </r>
        <r>
          <rPr>
            <sz val="9"/>
            <color indexed="81"/>
            <rFont val="Tahoma"/>
            <family val="2"/>
          </rPr>
          <t xml:space="preserve">
This value is used to derive the amount of network traffic that will be required due to OST file resyncs.
Ideally this should be set to the average quota size within the organisation to account for the worst case scenario.</t>
        </r>
      </text>
    </comment>
    <comment ref="B41" authorId="0">
      <text>
        <r>
          <rPr>
            <b/>
            <sz val="9"/>
            <color indexed="81"/>
            <rFont val="Tahoma"/>
            <family val="2"/>
          </rPr>
          <t>Neil Johnson:</t>
        </r>
        <r>
          <rPr>
            <sz val="9"/>
            <color indexed="81"/>
            <rFont val="Tahoma"/>
            <family val="2"/>
          </rPr>
          <t xml:space="preserve">
This value represents the numbers of recipients each meeting will have, on average, in the orgnisation.
It is used to determine the network bandwidth requirements for availability requests.
</t>
        </r>
      </text>
    </comment>
    <comment ref="E41" authorId="0">
      <text>
        <r>
          <rPr>
            <b/>
            <sz val="9"/>
            <color indexed="81"/>
            <rFont val="Tahoma"/>
            <family val="2"/>
          </rPr>
          <t>Neil Johnson:</t>
        </r>
        <r>
          <rPr>
            <sz val="9"/>
            <color indexed="81"/>
            <rFont val="Tahoma"/>
            <family val="2"/>
          </rPr>
          <t xml:space="preserve">
This value represents the numbers of recipients each meeting will have, on average, in the orgnisation.
It is used to determine the network bandwidth requirements for availability requests.
</t>
        </r>
      </text>
    </comment>
    <comment ref="B42" authorId="0">
      <text>
        <r>
          <rPr>
            <b/>
            <sz val="9"/>
            <color indexed="81"/>
            <rFont val="Tahoma"/>
            <family val="2"/>
          </rPr>
          <t>Neil Johnson:</t>
        </r>
        <r>
          <rPr>
            <sz val="9"/>
            <color indexed="81"/>
            <rFont val="Tahoma"/>
            <family val="2"/>
          </rPr>
          <t xml:space="preserve">
When combined with the Avg Recipients Per Meeting this value is used to determine the network bandwidth requirments for availability requests.</t>
        </r>
      </text>
    </comment>
    <comment ref="E42" authorId="0">
      <text>
        <r>
          <rPr>
            <b/>
            <sz val="9"/>
            <color indexed="81"/>
            <rFont val="Tahoma"/>
            <family val="2"/>
          </rPr>
          <t>Neil Johnson:</t>
        </r>
        <r>
          <rPr>
            <sz val="9"/>
            <color indexed="81"/>
            <rFont val="Tahoma"/>
            <family val="2"/>
          </rPr>
          <t xml:space="preserve">
When combined with the Avg Recipients Per Meeting this value is used to determine the network bandwidth requirments for availability requests.</t>
        </r>
      </text>
    </comment>
    <comment ref="B43" authorId="0">
      <text>
        <r>
          <rPr>
            <b/>
            <sz val="9"/>
            <color indexed="81"/>
            <rFont val="Tahoma"/>
            <family val="2"/>
          </rPr>
          <t>Neil Johnson:</t>
        </r>
        <r>
          <rPr>
            <sz val="9"/>
            <color indexed="81"/>
            <rFont val="Tahoma"/>
            <family val="2"/>
          </rPr>
          <t xml:space="preserve">
Since Web clients or online mode clients only download the mail items that are actually read, the bandwidth requirement is directly proportional to the number of items that each user actually reads.
Modify this value to express the percentage of email items that users are expected to read.</t>
        </r>
      </text>
    </comment>
    <comment ref="E43" authorId="0">
      <text>
        <r>
          <rPr>
            <b/>
            <sz val="9"/>
            <color indexed="81"/>
            <rFont val="Tahoma"/>
            <family val="2"/>
          </rPr>
          <t>Neil Johnson:</t>
        </r>
        <r>
          <rPr>
            <sz val="9"/>
            <color indexed="81"/>
            <rFont val="Tahoma"/>
            <family val="2"/>
          </rPr>
          <t xml:space="preserve">
Since Web clients or online mode clients only download the mail items that are actually read, the bandwidth requirement is directly proportional to the number of items that each user actually reads.
Modify this value to express the percentage of email items that users are expected to read.</t>
        </r>
      </text>
    </comment>
    <comment ref="B44" authorId="0">
      <text>
        <r>
          <rPr>
            <b/>
            <sz val="9"/>
            <color indexed="81"/>
            <rFont val="Tahoma"/>
            <family val="2"/>
          </rPr>
          <t>Neil Johnson:</t>
        </r>
        <r>
          <rPr>
            <sz val="9"/>
            <color indexed="81"/>
            <rFont val="Tahoma"/>
            <family val="2"/>
          </rPr>
          <t xml:space="preserve">
This value represents the percentage of attachments that are delivered to mobile devices that will be downloaded.
Some Mobile devices only download attachments when requested by the end-user.  Frequently users tend to action or reply to E-mail messages via a mobile device but prefer to work with attachments on a larger platform.</t>
        </r>
      </text>
    </comment>
    <comment ref="E44" authorId="0">
      <text>
        <r>
          <rPr>
            <b/>
            <sz val="9"/>
            <color indexed="81"/>
            <rFont val="Tahoma"/>
            <family val="2"/>
          </rPr>
          <t>Neil Johnson:</t>
        </r>
        <r>
          <rPr>
            <sz val="9"/>
            <color indexed="81"/>
            <rFont val="Tahoma"/>
            <family val="2"/>
          </rPr>
          <t xml:space="preserve">
This value represents the percentage of attachments that are delivered to mobile devices that will be downloaded.
Some Mobile devices only download attachments when requested by the end-user.  Frequently users tend to action or reply to E-mail messages via a mobile device but prefer to work with attachments on a larger platform.</t>
        </r>
      </text>
    </comment>
    <comment ref="B45" authorId="0">
      <text>
        <r>
          <rPr>
            <b/>
            <sz val="9"/>
            <color indexed="81"/>
            <rFont val="Tahoma"/>
            <family val="2"/>
          </rPr>
          <t>Neil Johnson:</t>
        </r>
        <r>
          <rPr>
            <sz val="9"/>
            <color indexed="81"/>
            <rFont val="Tahoma"/>
            <family val="2"/>
          </rPr>
          <t xml:space="preserve">
Enabling this option causes the calculator to determine how much bandwidth is needed to allow a full OST file resync within a working day.
This requirement is then added on top of the predicted requirements for the rest of the clients to ensure that there is sufficient bandwidth headroom.
This value is most useful where you have many small regional sites with a small number of users.  Without this option enabled the calculator will recommend the steady state bandwidth requirements for the users, this may be a very low number for some small sites and as such full OST resync may take a prolonged period of time.</t>
        </r>
      </text>
    </comment>
    <comment ref="E45" authorId="0">
      <text>
        <r>
          <rPr>
            <b/>
            <sz val="9"/>
            <color indexed="81"/>
            <rFont val="Tahoma"/>
            <family val="2"/>
          </rPr>
          <t>Neil Johnson:</t>
        </r>
        <r>
          <rPr>
            <sz val="9"/>
            <color indexed="81"/>
            <rFont val="Tahoma"/>
            <family val="2"/>
          </rPr>
          <t xml:space="preserve">
Enabling this option causes the calculator to determine how much bandwidth is needed to allow a full OST file resync within a working day.
This requirement is then added on top of the predicted requirements for the rest of the clients to ensure that there is sufficient bandwidth headroom.
This value is most useful where you have many small regional sites with a small number of users.  Without this option enabled the calculator will recommend the steady state bandwidth requirements for the users, this may be a very low number for some small sites and as such full OST resync may take a prolonged period of time.</t>
        </r>
      </text>
    </comment>
  </commentList>
</comments>
</file>

<file path=xl/comments2.xml><?xml version="1.0" encoding="utf-8"?>
<comments xmlns="http://schemas.openxmlformats.org/spreadsheetml/2006/main">
  <authors>
    <author>Neil Johnson</author>
  </authors>
  <commentList>
    <comment ref="C4" authorId="0">
      <text>
        <r>
          <rPr>
            <b/>
            <sz val="9"/>
            <color indexed="81"/>
            <rFont val="Tahoma"/>
            <family val="2"/>
          </rPr>
          <t>This box allows you to set the timezone for this group of sites;
For example, if you were modelling a datacentre consolidation for a DC based in North America you would set this to GMT-8.</t>
        </r>
        <r>
          <rPr>
            <sz val="9"/>
            <color indexed="81"/>
            <rFont val="Tahoma"/>
            <family val="2"/>
          </rPr>
          <t xml:space="preserve">
</t>
        </r>
      </text>
    </comment>
    <comment ref="D8" authorId="0">
      <text>
        <r>
          <rPr>
            <b/>
            <sz val="9"/>
            <color indexed="81"/>
            <rFont val="Tahoma"/>
            <family val="2"/>
          </rPr>
          <t>This column represents the local timezone of the site being modelled.</t>
        </r>
      </text>
    </comment>
    <comment ref="W8" authorId="0">
      <text>
        <r>
          <rPr>
            <b/>
            <sz val="9"/>
            <color indexed="81"/>
            <rFont val="Tahoma"/>
            <family val="2"/>
          </rPr>
          <t>Neil Johnson:</t>
        </r>
        <r>
          <rPr>
            <sz val="9"/>
            <color indexed="81"/>
            <rFont val="Tahoma"/>
            <family val="2"/>
          </rPr>
          <t xml:space="preserve">
This column represents that absolute maximum network latency that the clients will tolerate before causing end-user delays.
If your network links have high latency values, verify that they are able to meet the throughput values at the latency that is observed.
Recommended Latency values were taken from here:
http://blogs.technet.com/b/neiljohn/archive/2011/06/15/outlook-2010-network-latency-test-results.aspx </t>
        </r>
      </text>
    </comment>
    <comment ref="X8" authorId="0">
      <text>
        <r>
          <rPr>
            <b/>
            <sz val="9"/>
            <color indexed="81"/>
            <rFont val="Tahoma"/>
            <family val="2"/>
          </rPr>
          <t>This column represents an approximate number of steady state TCP connections that the clients will generate…
WARNING:  TCP connection usage from clients varies depending on a large number of factors and can extremeley difficult to predict.  These values are provided here as a "ball park" estimate only.</t>
        </r>
        <r>
          <rPr>
            <sz val="9"/>
            <color indexed="81"/>
            <rFont val="Tahoma"/>
            <family val="2"/>
          </rPr>
          <t xml:space="preserve">
</t>
        </r>
      </text>
    </comment>
  </commentList>
</comments>
</file>

<file path=xl/comments3.xml><?xml version="1.0" encoding="utf-8"?>
<comments xmlns="http://schemas.openxmlformats.org/spreadsheetml/2006/main">
  <authors>
    <author>Neil Johnson</author>
  </authors>
  <commentList>
    <comment ref="C18" authorId="0">
      <text>
        <r>
          <rPr>
            <b/>
            <sz val="9"/>
            <color indexed="81"/>
            <rFont val="Tahoma"/>
            <family val="2"/>
          </rPr>
          <t>Neil Johnson:</t>
        </r>
        <r>
          <rPr>
            <sz val="9"/>
            <color indexed="81"/>
            <rFont val="Tahoma"/>
            <family val="2"/>
          </rPr>
          <t xml:space="preserve">
This column represents the network bandwidth required just to have the client open and sending/receiving the average number of messages per day as per the profile.
Note:  for online/web clients this does not include message opens or attachment downloads.  That data is displayed elsewhere.</t>
        </r>
      </text>
    </comment>
    <comment ref="E18" authorId="0">
      <text>
        <r>
          <rPr>
            <b/>
            <sz val="9"/>
            <color indexed="81"/>
            <rFont val="Tahoma"/>
            <family val="2"/>
          </rPr>
          <t>Neil Johnson:</t>
        </r>
        <r>
          <rPr>
            <sz val="9"/>
            <color indexed="81"/>
            <rFont val="Tahoma"/>
            <family val="2"/>
          </rPr>
          <t xml:space="preserve">
This column represents the bandwidth required for item deletions.
This is approximated based on the assumption that at some point the mailbox will become full and so considered over a period of time the number of deletions should equal the number of messages received.</t>
        </r>
      </text>
    </comment>
    <comment ref="F18" authorId="0">
      <text>
        <r>
          <rPr>
            <b/>
            <sz val="9"/>
            <color indexed="81"/>
            <rFont val="Tahoma"/>
            <family val="2"/>
          </rPr>
          <t>Neil Johnson:</t>
        </r>
        <r>
          <rPr>
            <sz val="9"/>
            <color indexed="81"/>
            <rFont val="Tahoma"/>
            <family val="2"/>
          </rPr>
          <t xml:space="preserve">
For clients that make use of OAB (Cached Mode)  this column calculates the OAB download bandwidth.
NOTE:  This data is approximated as 1% OAB size per day - need to perform network trace analysis before release.
</t>
        </r>
      </text>
    </comment>
    <comment ref="I18" authorId="0">
      <text>
        <r>
          <rPr>
            <b/>
            <sz val="9"/>
            <color indexed="81"/>
            <rFont val="Tahoma"/>
            <family val="2"/>
          </rPr>
          <t>Neil Johnson:</t>
        </r>
        <r>
          <rPr>
            <sz val="9"/>
            <color indexed="81"/>
            <rFont val="Tahoma"/>
            <family val="2"/>
          </rPr>
          <t xml:space="preserve">
This value was generated for a mailbox with 50 items in the inbox at the time of first open.  
Note: Traffic is between Client and Exchange server only, this does not include DC authentication or ADFS traffic.</t>
        </r>
      </text>
    </comment>
    <comment ref="K18" authorId="0">
      <text>
        <r>
          <rPr>
            <b/>
            <sz val="9"/>
            <color indexed="81"/>
            <rFont val="Tahoma"/>
            <family val="2"/>
          </rPr>
          <t>Neil Johnson:</t>
        </r>
        <r>
          <rPr>
            <sz val="9"/>
            <color indexed="81"/>
            <rFont val="Tahoma"/>
            <family val="2"/>
          </rPr>
          <t xml:space="preserve">
For Outlook 2007/2010:
Assumes 13Kb Autodiscover request at logon + once per hour for the working day.
</t>
        </r>
      </text>
    </comment>
    <comment ref="L18" authorId="0">
      <text>
        <r>
          <rPr>
            <b/>
            <sz val="9"/>
            <color indexed="81"/>
            <rFont val="Tahoma"/>
            <family val="2"/>
          </rPr>
          <t>Neil Johnson:</t>
        </r>
        <r>
          <rPr>
            <sz val="9"/>
            <color indexed="81"/>
            <rFont val="Tahoma"/>
            <family val="2"/>
          </rPr>
          <t xml:space="preserve">
This column represents the amount of data required when online or web clients read messages.
With online mode clients network data is mostly generated when items are read, if they are left unread there is very little data sent across the network.</t>
        </r>
      </text>
    </comment>
    <comment ref="C38" authorId="0">
      <text>
        <r>
          <rPr>
            <b/>
            <sz val="9"/>
            <color indexed="81"/>
            <rFont val="Tahoma"/>
            <family val="2"/>
          </rPr>
          <t>Neil Johnson:</t>
        </r>
        <r>
          <rPr>
            <sz val="9"/>
            <color indexed="81"/>
            <rFont val="Tahoma"/>
            <family val="2"/>
          </rPr>
          <t xml:space="preserve">
This column represents the network bandwidth required just to have the client open and sending/receiving the average number of messages per day as per the profile.
Note:  for online/web clients this does not include message opens or attachment downloads.  That data is displayed elsewhere.</t>
        </r>
      </text>
    </comment>
    <comment ref="E38" authorId="0">
      <text>
        <r>
          <rPr>
            <b/>
            <sz val="9"/>
            <color indexed="81"/>
            <rFont val="Tahoma"/>
            <family val="2"/>
          </rPr>
          <t>Neil Johnson:</t>
        </r>
        <r>
          <rPr>
            <sz val="9"/>
            <color indexed="81"/>
            <rFont val="Tahoma"/>
            <family val="2"/>
          </rPr>
          <t xml:space="preserve">
This column represents the bandwidth required for item deletions.
This is approximated based on the assumption that at some point the mailbox will become full and so considered over a period of time the number of deletions should equal the number of messages received.</t>
        </r>
      </text>
    </comment>
    <comment ref="F38" authorId="0">
      <text>
        <r>
          <rPr>
            <b/>
            <sz val="9"/>
            <color indexed="81"/>
            <rFont val="Tahoma"/>
            <family val="2"/>
          </rPr>
          <t>Neil Johnson:</t>
        </r>
        <r>
          <rPr>
            <sz val="9"/>
            <color indexed="81"/>
            <rFont val="Tahoma"/>
            <family val="2"/>
          </rPr>
          <t xml:space="preserve">
For clients that make use of OAB (Cached Mode)  this column calculates the OAB download bandwidth.
NOTE:  This data is approximated as 1% OAB size per day - need to perform network trace analysis before release.
</t>
        </r>
      </text>
    </comment>
    <comment ref="I38" authorId="0">
      <text>
        <r>
          <rPr>
            <b/>
            <sz val="9"/>
            <color indexed="81"/>
            <rFont val="Tahoma"/>
            <family val="2"/>
          </rPr>
          <t>Neil Johnson:</t>
        </r>
        <r>
          <rPr>
            <sz val="9"/>
            <color indexed="81"/>
            <rFont val="Tahoma"/>
            <family val="2"/>
          </rPr>
          <t xml:space="preserve">
This value was generated for a mailbox with 50 items in the inbox at the time of first open.  
Note: Traffic is between Client and Exchange server only, this does not include DC authentication or ADFS traffic.</t>
        </r>
      </text>
    </comment>
    <comment ref="K38" authorId="0">
      <text>
        <r>
          <rPr>
            <b/>
            <sz val="9"/>
            <color indexed="81"/>
            <rFont val="Tahoma"/>
            <family val="2"/>
          </rPr>
          <t>Neil Johnson:</t>
        </r>
        <r>
          <rPr>
            <sz val="9"/>
            <color indexed="81"/>
            <rFont val="Tahoma"/>
            <family val="2"/>
          </rPr>
          <t xml:space="preserve">
For Outlook 2007/2010:
Assumes 13Kb Autodiscover request at logon + once per hour for the working day.
</t>
        </r>
      </text>
    </comment>
    <comment ref="L38" authorId="0">
      <text>
        <r>
          <rPr>
            <b/>
            <sz val="9"/>
            <color indexed="81"/>
            <rFont val="Tahoma"/>
            <family val="2"/>
          </rPr>
          <t>Neil Johnson:</t>
        </r>
        <r>
          <rPr>
            <sz val="9"/>
            <color indexed="81"/>
            <rFont val="Tahoma"/>
            <family val="2"/>
          </rPr>
          <t xml:space="preserve">
This column represents the amount of data required when online or web clients read messages.
With online mode clients network data is mostly generated when items are read, if they are left unread there is very little data sent across the network.</t>
        </r>
      </text>
    </comment>
    <comment ref="C58" authorId="0">
      <text>
        <r>
          <rPr>
            <b/>
            <sz val="9"/>
            <color indexed="81"/>
            <rFont val="Tahoma"/>
            <family val="2"/>
          </rPr>
          <t>Neil Johnson:</t>
        </r>
        <r>
          <rPr>
            <sz val="9"/>
            <color indexed="81"/>
            <rFont val="Tahoma"/>
            <family val="2"/>
          </rPr>
          <t xml:space="preserve">
This column represents the network bandwidth required just to have the client open and sending/receiving the average number of messages per day as per the profile.
Note:  for online/web clients this does not include message opens or attachment downloads.  That data is displayed elsewhere.</t>
        </r>
      </text>
    </comment>
    <comment ref="E58" authorId="0">
      <text>
        <r>
          <rPr>
            <b/>
            <sz val="9"/>
            <color indexed="81"/>
            <rFont val="Tahoma"/>
            <family val="2"/>
          </rPr>
          <t>Neil Johnson:</t>
        </r>
        <r>
          <rPr>
            <sz val="9"/>
            <color indexed="81"/>
            <rFont val="Tahoma"/>
            <family val="2"/>
          </rPr>
          <t xml:space="preserve">
This column represents the bandwidth required for item deletions.
This is approximated based on the assumption that at some point the mailbox will become full and so considered over a period of time the number of deletions should equal the number of messages received.</t>
        </r>
      </text>
    </comment>
    <comment ref="F58" authorId="0">
      <text>
        <r>
          <rPr>
            <b/>
            <sz val="9"/>
            <color indexed="81"/>
            <rFont val="Tahoma"/>
            <family val="2"/>
          </rPr>
          <t>Neil Johnson:</t>
        </r>
        <r>
          <rPr>
            <sz val="9"/>
            <color indexed="81"/>
            <rFont val="Tahoma"/>
            <family val="2"/>
          </rPr>
          <t xml:space="preserve">
For clients that make use of OAB (Cached Mode)  this column calculates the OAB download bandwidth.
NOTE:  This data is approximated as 1% OAB size per day - need to perform network trace analysis before release.
</t>
        </r>
      </text>
    </comment>
    <comment ref="I58" authorId="0">
      <text>
        <r>
          <rPr>
            <b/>
            <sz val="9"/>
            <color indexed="81"/>
            <rFont val="Tahoma"/>
            <family val="2"/>
          </rPr>
          <t>Neil Johnson:</t>
        </r>
        <r>
          <rPr>
            <sz val="9"/>
            <color indexed="81"/>
            <rFont val="Tahoma"/>
            <family val="2"/>
          </rPr>
          <t xml:space="preserve">
This value was generated for a mailbox with 50 items in the inbox at the time of first open.  
Note: Traffic is between Client and Exchange server only, this does not include DC authentication or ADFS traffic.</t>
        </r>
      </text>
    </comment>
    <comment ref="K58" authorId="0">
      <text>
        <r>
          <rPr>
            <b/>
            <sz val="9"/>
            <color indexed="81"/>
            <rFont val="Tahoma"/>
            <family val="2"/>
          </rPr>
          <t>Neil Johnson:</t>
        </r>
        <r>
          <rPr>
            <sz val="9"/>
            <color indexed="81"/>
            <rFont val="Tahoma"/>
            <family val="2"/>
          </rPr>
          <t xml:space="preserve">
For Outlook 2007/2010:
Assumes 13Kb Autodiscover request at logon + once per hour for the working day.
</t>
        </r>
      </text>
    </comment>
    <comment ref="L58" authorId="0">
      <text>
        <r>
          <rPr>
            <b/>
            <sz val="9"/>
            <color indexed="81"/>
            <rFont val="Tahoma"/>
            <family val="2"/>
          </rPr>
          <t>Neil Johnson:</t>
        </r>
        <r>
          <rPr>
            <sz val="9"/>
            <color indexed="81"/>
            <rFont val="Tahoma"/>
            <family val="2"/>
          </rPr>
          <t xml:space="preserve">
This column represents the amount of data required when online or web clients read messages.
With online mode clients network data is mostly generated when items are read, if they are left unread there is very little data sent across the network.</t>
        </r>
      </text>
    </comment>
    <comment ref="C78" authorId="0">
      <text>
        <r>
          <rPr>
            <b/>
            <sz val="9"/>
            <color indexed="81"/>
            <rFont val="Tahoma"/>
            <family val="2"/>
          </rPr>
          <t>Neil Johnson:</t>
        </r>
        <r>
          <rPr>
            <sz val="9"/>
            <color indexed="81"/>
            <rFont val="Tahoma"/>
            <family val="2"/>
          </rPr>
          <t xml:space="preserve">
This column represents the network bandwidth required just to have the client open and sending/receiving the average number of messages per day as per the profile.
Note:  for online/web clients this does not include message opens or attachment downloads.  That data is displayed elsewhere.</t>
        </r>
      </text>
    </comment>
    <comment ref="E78" authorId="0">
      <text>
        <r>
          <rPr>
            <b/>
            <sz val="9"/>
            <color indexed="81"/>
            <rFont val="Tahoma"/>
            <family val="2"/>
          </rPr>
          <t>Neil Johnson:</t>
        </r>
        <r>
          <rPr>
            <sz val="9"/>
            <color indexed="81"/>
            <rFont val="Tahoma"/>
            <family val="2"/>
          </rPr>
          <t xml:space="preserve">
This column represents the bandwidth required for item deletions.
This is approximated based on the assumption that at some point the mailbox will become full and so considered over a period of time the number of deletions should equal the number of messages received.</t>
        </r>
      </text>
    </comment>
    <comment ref="F78" authorId="0">
      <text>
        <r>
          <rPr>
            <b/>
            <sz val="9"/>
            <color indexed="81"/>
            <rFont val="Tahoma"/>
            <family val="2"/>
          </rPr>
          <t>Neil Johnson:</t>
        </r>
        <r>
          <rPr>
            <sz val="9"/>
            <color indexed="81"/>
            <rFont val="Tahoma"/>
            <family val="2"/>
          </rPr>
          <t xml:space="preserve">
For clients that make use of OAB (Cached Mode)  this column calculates the OAB download bandwidth.
NOTE:  This data is approximated as 1% OAB size per day - need to perform network trace analysis before release.
</t>
        </r>
      </text>
    </comment>
    <comment ref="I78" authorId="0">
      <text>
        <r>
          <rPr>
            <b/>
            <sz val="9"/>
            <color indexed="81"/>
            <rFont val="Tahoma"/>
            <family val="2"/>
          </rPr>
          <t>Neil Johnson:</t>
        </r>
        <r>
          <rPr>
            <sz val="9"/>
            <color indexed="81"/>
            <rFont val="Tahoma"/>
            <family val="2"/>
          </rPr>
          <t xml:space="preserve">
This value was generated for a mailbox with 50 items in the inbox at the time of first open.  
Note: Traffic is between Client and Exchange server only, this does not include DC authentication or ADFS traffic.</t>
        </r>
      </text>
    </comment>
    <comment ref="K78" authorId="0">
      <text>
        <r>
          <rPr>
            <b/>
            <sz val="9"/>
            <color indexed="81"/>
            <rFont val="Tahoma"/>
            <family val="2"/>
          </rPr>
          <t>Neil Johnson:</t>
        </r>
        <r>
          <rPr>
            <sz val="9"/>
            <color indexed="81"/>
            <rFont val="Tahoma"/>
            <family val="2"/>
          </rPr>
          <t xml:space="preserve">
For Outlook 2007/2010:
Assumes 13Kb Autodiscover request at logon + once per hour for the working day.
</t>
        </r>
      </text>
    </comment>
    <comment ref="L78" authorId="0">
      <text>
        <r>
          <rPr>
            <b/>
            <sz val="9"/>
            <color indexed="81"/>
            <rFont val="Tahoma"/>
            <family val="2"/>
          </rPr>
          <t>Neil Johnson:</t>
        </r>
        <r>
          <rPr>
            <sz val="9"/>
            <color indexed="81"/>
            <rFont val="Tahoma"/>
            <family val="2"/>
          </rPr>
          <t xml:space="preserve">
This column represents the amount of data required when online or web clients read messages.
With online mode clients network data is mostly generated when items are read, if they are left unread there is very little data sent across the network.</t>
        </r>
      </text>
    </comment>
  </commentList>
</comments>
</file>

<file path=xl/sharedStrings.xml><?xml version="1.0" encoding="utf-8"?>
<sst xmlns="http://schemas.openxmlformats.org/spreadsheetml/2006/main" count="938" uniqueCount="371">
  <si>
    <t>Client</t>
  </si>
  <si>
    <t>Messages Sent Per Mailbox Per Day</t>
  </si>
  <si>
    <t>Working Day (Hours)</t>
  </si>
  <si>
    <t>Client Type</t>
  </si>
  <si>
    <t>% OST Resync Per Month</t>
  </si>
  <si>
    <t>Total</t>
  </si>
  <si>
    <t>?</t>
  </si>
  <si>
    <t>Avg Mailbox Size (GB)</t>
  </si>
  <si>
    <t>Outlook 2010 (MAPI-Online)</t>
  </si>
  <si>
    <t>Outlook 2010 (OA-Cached)</t>
  </si>
  <si>
    <t>Outlook 2010 (MAPI-Cached)</t>
  </si>
  <si>
    <t>Outlook 2007 (OA-Cached)</t>
  </si>
  <si>
    <t>Outlook 2007 (MAPI-Cached)</t>
  </si>
  <si>
    <t>Outlook 2007 (MAPI-Online)</t>
  </si>
  <si>
    <t>Item Deletions</t>
  </si>
  <si>
    <t>OWA 2007</t>
  </si>
  <si>
    <t>OWA 2010</t>
  </si>
  <si>
    <t>OAB Downloads</t>
  </si>
  <si>
    <t>Item Reads</t>
  </si>
  <si>
    <t>Bandwidth Headroom</t>
  </si>
  <si>
    <t>Logon Traffic</t>
  </si>
  <si>
    <t>Yes</t>
  </si>
  <si>
    <t>No</t>
  </si>
  <si>
    <t>Online Archive</t>
  </si>
  <si>
    <t>Autodiscover</t>
  </si>
  <si>
    <t>Site</t>
  </si>
  <si>
    <t>Outlook 2003 (OA-Cached)</t>
  </si>
  <si>
    <t>Outlook 2003 (MAPI-Cached)</t>
  </si>
  <si>
    <t>Outlook 2003 (MAPI-Online)</t>
  </si>
  <si>
    <t>Windows Mobile 6.x</t>
  </si>
  <si>
    <t>Windows Phone 7.x</t>
  </si>
  <si>
    <t>WP7</t>
  </si>
  <si>
    <t>Web Client/Online Mode Attachment Read %</t>
  </si>
  <si>
    <t>OA-Cached</t>
  </si>
  <si>
    <t>WinMo 6.x</t>
  </si>
  <si>
    <t>Mobile Device Days to Sync</t>
  </si>
  <si>
    <t>Mobile Client Attachment Read %</t>
  </si>
  <si>
    <t>OST Resync
(Cached Mode/Mobile Devices Only)</t>
  </si>
  <si>
    <t>Neil Johnson</t>
  </si>
  <si>
    <t>Options</t>
  </si>
  <si>
    <t>This values on this sheet are not to be modified!</t>
  </si>
  <si>
    <t>Exchange Organisation Data</t>
  </si>
  <si>
    <t>Client Traffic (Messages Received)</t>
  </si>
  <si>
    <t>Client Traffic (Messages Sent)</t>
  </si>
  <si>
    <t>Total Client Traffic (Received by Client)</t>
  </si>
  <si>
    <t>Total Client Traffic (Sent by Client)</t>
  </si>
  <si>
    <t>Cached</t>
  </si>
  <si>
    <t>Online</t>
  </si>
  <si>
    <t>Offline Address Book Size</t>
  </si>
  <si>
    <t>OWA</t>
  </si>
  <si>
    <t>Network Client Bandwidth Requirements</t>
  </si>
  <si>
    <t>KB/Day 
(outbound from CAS)</t>
  </si>
  <si>
    <t>KB/Day 
(inbound to CAS)</t>
  </si>
  <si>
    <t>Outlook 2010 (OA-Cached)_TCP</t>
  </si>
  <si>
    <t>Outlook 2010 (MAPI-Cached)_TCP</t>
  </si>
  <si>
    <t>Outlook 2010 (MAPI-Online)_TCP</t>
  </si>
  <si>
    <t>Outlook 2007 (OA-Cached)_TCP</t>
  </si>
  <si>
    <t>Outlook 2007 (MAPI-Cached)_TCP</t>
  </si>
  <si>
    <t>Outlook 2007 (MAPI-Online)_TCP</t>
  </si>
  <si>
    <t>Outlook 2003 (OA-Cached)_TCP</t>
  </si>
  <si>
    <t>Outlook 2003 (MAPI-Cached)_TCP</t>
  </si>
  <si>
    <t>Outlook 2003 (MAPI-Online)_TCP</t>
  </si>
  <si>
    <t>OWA 2007_TCP</t>
  </si>
  <si>
    <t>OWA 2010_TCP</t>
  </si>
  <si>
    <t>Windows Mobile 6.x_TCP</t>
  </si>
  <si>
    <t>Windows Phone 7.x_TCP</t>
  </si>
  <si>
    <t>TCP Connections Per Client</t>
  </si>
  <si>
    <t>Exchange Versions</t>
  </si>
  <si>
    <t>Exchange 2003</t>
  </si>
  <si>
    <t>Exchange 2007</t>
  </si>
  <si>
    <t>Exchange 2010</t>
  </si>
  <si>
    <t>Office 365</t>
  </si>
  <si>
    <t>Change Log:</t>
  </si>
  <si>
    <t>Issued as first draft for community review.</t>
  </si>
  <si>
    <t>DATE</t>
  </si>
  <si>
    <t>AUTHOR</t>
  </si>
  <si>
    <t>VERSION</t>
  </si>
  <si>
    <t>DETAIL</t>
  </si>
  <si>
    <t>HOUR</t>
  </si>
  <si>
    <t>LOGS/Hour</t>
  </si>
  <si>
    <t>PEAK</t>
  </si>
  <si>
    <t>Network Load Map Calculator</t>
  </si>
  <si>
    <t>% GAL Changes per Day</t>
  </si>
  <si>
    <t>% Mobile Device Full Syncs Per Month</t>
  </si>
  <si>
    <t>Avg Recipients Per Meeting</t>
  </si>
  <si>
    <t>Average Meetings Per Mailbox Per Day</t>
  </si>
  <si>
    <t>Availability Lookups (Data Sent)</t>
  </si>
  <si>
    <t>Availability Lookups (Data Received)</t>
  </si>
  <si>
    <t>Meeting FB</t>
  </si>
  <si>
    <t>Schedule+ FREE BUSY</t>
  </si>
  <si>
    <t>Availability Service</t>
  </si>
  <si>
    <t>Availability Protocol Type</t>
  </si>
  <si>
    <t>Added Availability
Fixed Network Load Map</t>
  </si>
  <si>
    <t>Updated Flow Chart</t>
  </si>
  <si>
    <t>Value</t>
  </si>
  <si>
    <t>Ensure OST download in 1 Working Day</t>
  </si>
  <si>
    <t>Average Mailbox Size</t>
  </si>
  <si>
    <t>Working Day</t>
  </si>
  <si>
    <t>Min OST Throughput Requirements</t>
  </si>
  <si>
    <t>Metric</t>
  </si>
  <si>
    <t>Added "Ensure OST Download in 1 Working Day"</t>
  </si>
  <si>
    <t>Messages Received Per Mailbox Per Day</t>
  </si>
  <si>
    <t>Average Message Size (KB)</t>
  </si>
  <si>
    <t>Network Requirements (KB/Day/Mailbox)</t>
  </si>
  <si>
    <t>Totals (KB/Mailbox/Day)</t>
  </si>
  <si>
    <t>Concurrency</t>
  </si>
  <si>
    <t>Fixed Bug in Ensure OST Download in 1 Working Day</t>
  </si>
  <si>
    <t>Added Concurrency option in sites</t>
  </si>
  <si>
    <t>Ramon Infante</t>
  </si>
  <si>
    <t>Moved Change Log to separate sheet</t>
  </si>
  <si>
    <t>User Profile 1</t>
  </si>
  <si>
    <t>User Profile 2</t>
  </si>
  <si>
    <t>User Profile 3</t>
  </si>
  <si>
    <t>User Profile 4</t>
  </si>
  <si>
    <t>User Profile 1 (Light)</t>
  </si>
  <si>
    <t>User Profile 2 (Medium)</t>
  </si>
  <si>
    <t>User Profile 3 (Heavy)</t>
  </si>
  <si>
    <t>Added Multiple User Profiles  Mixer</t>
  </si>
  <si>
    <t>User Profile 4 (Very Heavy)</t>
  </si>
  <si>
    <t>Name_Def</t>
  </si>
  <si>
    <t>Profile Choices</t>
  </si>
  <si>
    <t>Light</t>
  </si>
  <si>
    <t>Medium</t>
  </si>
  <si>
    <t>Heavy</t>
  </si>
  <si>
    <t>Very Heavy</t>
  </si>
  <si>
    <t>P1_OST Minimum Requirements</t>
  </si>
  <si>
    <t>P2_OST Minimum Requirements</t>
  </si>
  <si>
    <t>P3_OST Minimum Requirements</t>
  </si>
  <si>
    <t>P4_OST Minimum Requirements</t>
  </si>
  <si>
    <t>Min_OST</t>
  </si>
  <si>
    <t>Site 
User
 Profile</t>
  </si>
  <si>
    <t>Network Bandwidth 
(Exchange to Client)</t>
  </si>
  <si>
    <t>Network Bandwidth 
(Client to Exchange)</t>
  </si>
  <si>
    <t>Added Outlook 2011 Data</t>
  </si>
  <si>
    <t>Cosmetic updates for clarity and comments</t>
  </si>
  <si>
    <t>18/7/2011</t>
  </si>
  <si>
    <t>Updated messaging platform usage profile chart</t>
  </si>
  <si>
    <t>Recommended Maximum Network Latency</t>
  </si>
  <si>
    <t>22/07/2011</t>
  </si>
  <si>
    <t>Fixed bug in deletion formula</t>
  </si>
  <si>
    <t>Corrected meeting defaults in profiles</t>
  </si>
  <si>
    <t>kB/Day</t>
  </si>
  <si>
    <t>Site Definition</t>
  </si>
  <si>
    <t>Network Predictions</t>
  </si>
  <si>
    <t>Corrected OAB formula
Backported changes from O365 trial</t>
  </si>
  <si>
    <t>kB/s (Peak)</t>
  </si>
  <si>
    <t>kbps (Peak)</t>
  </si>
  <si>
    <t>Author: Neil Johnson</t>
  </si>
  <si>
    <t>Questions: E-mail netcalc@microsoft.com</t>
  </si>
  <si>
    <r>
      <t>Instructions</t>
    </r>
    <r>
      <rPr>
        <sz val="11"/>
        <rFont val="Calibri"/>
        <family val="2"/>
      </rPr>
      <t xml:space="preserve">: Fill in the </t>
    </r>
    <r>
      <rPr>
        <sz val="11"/>
        <color indexed="12"/>
        <rFont val="Calibri"/>
        <family val="2"/>
      </rPr>
      <t>blue variables</t>
    </r>
    <r>
      <rPr>
        <sz val="11"/>
        <rFont val="Calibri"/>
        <family val="2"/>
      </rPr>
      <t xml:space="preserve">.  Choose the appropriate drop-downs for the </t>
    </r>
    <r>
      <rPr>
        <sz val="11"/>
        <color indexed="10"/>
        <rFont val="Calibri"/>
        <family val="2"/>
      </rPr>
      <t>red variables</t>
    </r>
    <r>
      <rPr>
        <sz val="11"/>
        <rFont val="Calibri"/>
        <family val="2"/>
      </rPr>
      <t xml:space="preserve">.  Change to the </t>
    </r>
    <r>
      <rPr>
        <b/>
        <sz val="11"/>
        <rFont val="Calibri"/>
        <family val="2"/>
      </rPr>
      <t>Client Mix sheet</t>
    </r>
    <r>
      <rPr>
        <sz val="11"/>
        <rFont val="Calibri"/>
        <family val="2"/>
      </rPr>
      <t xml:space="preserve"> to enter details of user numbers, client types and to obtain bandwidth predictions.</t>
    </r>
  </si>
  <si>
    <t>Legal Information: This is provided "AS IS" with no warranties, and confers no rights. 
Use of this application is subject to the Terms of Use - http://technet.microsoft.com/en-us/library/ee221168(EXCHG.80).aspx.</t>
  </si>
  <si>
    <t>Site 6</t>
  </si>
  <si>
    <t>Site 7</t>
  </si>
  <si>
    <t>Site 8</t>
  </si>
  <si>
    <t>Site 9</t>
  </si>
  <si>
    <t>Site 10</t>
  </si>
  <si>
    <t>Site 11</t>
  </si>
  <si>
    <t>Site 12</t>
  </si>
  <si>
    <t>Site 13</t>
  </si>
  <si>
    <t>Site 14</t>
  </si>
  <si>
    <t>Site 15</t>
  </si>
  <si>
    <t>Site 16</t>
  </si>
  <si>
    <t>Site 17</t>
  </si>
  <si>
    <t>Site 18</t>
  </si>
  <si>
    <t>Site 19</t>
  </si>
  <si>
    <t>Site 20</t>
  </si>
  <si>
    <t>Prepared for public beta release</t>
  </si>
  <si>
    <t>Important: This tool is designed to provide network bandwidth approximations based on user usage profile data.  The approximtions provided are only as good as the user usage profile data provided.  All approximations are based on the assumption that the user usage pattern is similar to a 9am-5pm normal distribution profile.</t>
  </si>
  <si>
    <t>READ-ONLY</t>
  </si>
  <si>
    <t>Removed non-microsoft clients from prediction table.
Fixed user profile default mailbox quota size to 2GB</t>
  </si>
  <si>
    <t>Feedback from internal Beta</t>
  </si>
  <si>
    <t>Fixed Excel 2007 bug (Thx. Simon Butler! )</t>
  </si>
  <si>
    <t>Fixed another Excel 2007 bug</t>
  </si>
  <si>
    <t>Exchange Service</t>
  </si>
  <si>
    <t>On-premises</t>
  </si>
  <si>
    <t>Improved Office 365 context help</t>
  </si>
  <si>
    <t>Corrected Outlook 2003 Latency values</t>
  </si>
  <si>
    <t>Latest version available at: 
http://gallery.technet.microsoft.com/Exchange-Client-Network-8af1bf00</t>
  </si>
  <si>
    <t>Outlook 2011 (EWS)</t>
  </si>
  <si>
    <t>Outlook</t>
  </si>
  <si>
    <t>Added Outlook 2011 for Mac (Huge thanks to Albert Andersen!)</t>
  </si>
  <si>
    <t>Exchange Clients Data Usage Per Client (Exchange to Client)</t>
  </si>
  <si>
    <t xml:space="preserve"> </t>
  </si>
  <si>
    <t>Outlook 2011 (EWS)_TCP</t>
  </si>
  <si>
    <t>UDP Connections</t>
  </si>
  <si>
    <t>TCP Connections</t>
  </si>
  <si>
    <t>MAC (EWS)</t>
  </si>
  <si>
    <t>Mobile</t>
  </si>
  <si>
    <t>Added first draft for TCP Connection Prediction</t>
  </si>
  <si>
    <t>Site 21</t>
  </si>
  <si>
    <t>Site 22</t>
  </si>
  <si>
    <t>Site 23</t>
  </si>
  <si>
    <t>Site 24</t>
  </si>
  <si>
    <t>Site 25</t>
  </si>
  <si>
    <t>Site 26</t>
  </si>
  <si>
    <t>Site 27</t>
  </si>
  <si>
    <t>Site 28</t>
  </si>
  <si>
    <t>Site 29</t>
  </si>
  <si>
    <t>Site 30</t>
  </si>
  <si>
    <t>Site 31</t>
  </si>
  <si>
    <t>Site 32</t>
  </si>
  <si>
    <t>Site 33</t>
  </si>
  <si>
    <t>Site 34</t>
  </si>
  <si>
    <t>Site 35</t>
  </si>
  <si>
    <t>Site 36</t>
  </si>
  <si>
    <t>Site 37</t>
  </si>
  <si>
    <t>Site 38</t>
  </si>
  <si>
    <t>Site 39</t>
  </si>
  <si>
    <t>Site 40</t>
  </si>
  <si>
    <t>Site 41</t>
  </si>
  <si>
    <t>Site 42</t>
  </si>
  <si>
    <t>Site 43</t>
  </si>
  <si>
    <t>Site 44</t>
  </si>
  <si>
    <t>Site 45</t>
  </si>
  <si>
    <t>Site 46</t>
  </si>
  <si>
    <t>Site 47</t>
  </si>
  <si>
    <t>Site 48</t>
  </si>
  <si>
    <t>Site 49</t>
  </si>
  <si>
    <t>Site 50</t>
  </si>
  <si>
    <t>Site 51</t>
  </si>
  <si>
    <t>Site 52</t>
  </si>
  <si>
    <t>Site 53</t>
  </si>
  <si>
    <t>Site 54</t>
  </si>
  <si>
    <t>Site 55</t>
  </si>
  <si>
    <t>Site 56</t>
  </si>
  <si>
    <t>Site 57</t>
  </si>
  <si>
    <t>Site 58</t>
  </si>
  <si>
    <t>Site 59</t>
  </si>
  <si>
    <t>Site 60</t>
  </si>
  <si>
    <t>Site 61</t>
  </si>
  <si>
    <t>Site 62</t>
  </si>
  <si>
    <t>Site 63</t>
  </si>
  <si>
    <t>Site 64</t>
  </si>
  <si>
    <t>Site 65</t>
  </si>
  <si>
    <t>Site 66</t>
  </si>
  <si>
    <t>Site 67</t>
  </si>
  <si>
    <t>Site 68</t>
  </si>
  <si>
    <t>Site 69</t>
  </si>
  <si>
    <t>Site 70</t>
  </si>
  <si>
    <t>Site 71</t>
  </si>
  <si>
    <t>Site 72</t>
  </si>
  <si>
    <t>Site 73</t>
  </si>
  <si>
    <t>Site 74</t>
  </si>
  <si>
    <t>Site 75</t>
  </si>
  <si>
    <t>Site 76</t>
  </si>
  <si>
    <t>Site 77</t>
  </si>
  <si>
    <t>Site 78</t>
  </si>
  <si>
    <t>Site 79</t>
  </si>
  <si>
    <t>Site 80</t>
  </si>
  <si>
    <t>Site 81</t>
  </si>
  <si>
    <t>Site 82</t>
  </si>
  <si>
    <t>Site 83</t>
  </si>
  <si>
    <t>Site 84</t>
  </si>
  <si>
    <t>Site 85</t>
  </si>
  <si>
    <t>Site 86</t>
  </si>
  <si>
    <t>Site 87</t>
  </si>
  <si>
    <t>Site 88</t>
  </si>
  <si>
    <t>Site 89</t>
  </si>
  <si>
    <t>Site 90</t>
  </si>
  <si>
    <t>Site 91</t>
  </si>
  <si>
    <t>Site 92</t>
  </si>
  <si>
    <t>Site 93</t>
  </si>
  <si>
    <t>Site 94</t>
  </si>
  <si>
    <t>Site 95</t>
  </si>
  <si>
    <t>Site 96</t>
  </si>
  <si>
    <t>Site 97</t>
  </si>
  <si>
    <t>Site 98</t>
  </si>
  <si>
    <t>Site 99</t>
  </si>
  <si>
    <t>Fixed OST download bug for clients without an OST file
Increased mix sheet to 99 rows (21-99 are hidden)</t>
  </si>
  <si>
    <t>The following values represent vanilla client installations - only use these for rough figures, to scale hardware it is recommended to use TCPview on a sample of your clients and update this table with recorded values.</t>
  </si>
  <si>
    <t>TCP Connections
(Aproximation)</t>
  </si>
  <si>
    <t>Morning Peak Time (24hr clock)</t>
  </si>
  <si>
    <t>Morning Peak Duration (hours)</t>
  </si>
  <si>
    <t>Afternoon Peak Time (24hr clock)</t>
  </si>
  <si>
    <t>Afternoon Peak Duration (hours)</t>
  </si>
  <si>
    <t>Site Name</t>
  </si>
  <si>
    <t>TimeZone</t>
  </si>
  <si>
    <t>Hour of the Day</t>
  </si>
  <si>
    <t>1</t>
  </si>
  <si>
    <t>2</t>
  </si>
  <si>
    <t>3</t>
  </si>
  <si>
    <t>4</t>
  </si>
  <si>
    <t>5</t>
  </si>
  <si>
    <t>6</t>
  </si>
  <si>
    <t>7</t>
  </si>
  <si>
    <t>8</t>
  </si>
  <si>
    <t>9</t>
  </si>
  <si>
    <t>10</t>
  </si>
  <si>
    <t>11</t>
  </si>
  <si>
    <t>12</t>
  </si>
  <si>
    <t>13</t>
  </si>
  <si>
    <t>14</t>
  </si>
  <si>
    <t>15</t>
  </si>
  <si>
    <t>16</t>
  </si>
  <si>
    <t>17</t>
  </si>
  <si>
    <t>18</t>
  </si>
  <si>
    <t>19</t>
  </si>
  <si>
    <t>20</t>
  </si>
  <si>
    <t>21</t>
  </si>
  <si>
    <t>22</t>
  </si>
  <si>
    <t>23</t>
  </si>
  <si>
    <t>Added ability to set Timezone</t>
  </si>
  <si>
    <t>Bandwidth Table - Exchange to Client</t>
  </si>
  <si>
    <t>GMT</t>
  </si>
  <si>
    <t>GMT+1</t>
  </si>
  <si>
    <t>GMT-1</t>
  </si>
  <si>
    <t>GMT-2</t>
  </si>
  <si>
    <t>GMT-10</t>
  </si>
  <si>
    <t>GMT-9</t>
  </si>
  <si>
    <t>GMT-8</t>
  </si>
  <si>
    <t>GMT-7</t>
  </si>
  <si>
    <t>GMT-6</t>
  </si>
  <si>
    <t>GMT-5</t>
  </si>
  <si>
    <t>GMT-4</t>
  </si>
  <si>
    <t>GMT-3</t>
  </si>
  <si>
    <t>GMT-13</t>
  </si>
  <si>
    <t>GMT-12</t>
  </si>
  <si>
    <t>GMT-11</t>
  </si>
  <si>
    <t>GMT+2</t>
  </si>
  <si>
    <t>GMT+3</t>
  </si>
  <si>
    <t>GMT+4</t>
  </si>
  <si>
    <t>GMT+5</t>
  </si>
  <si>
    <t>GMT+6</t>
  </si>
  <si>
    <t>GMT+7</t>
  </si>
  <si>
    <t>GMT+8</t>
  </si>
  <si>
    <t>GMT+9</t>
  </si>
  <si>
    <t>GMT+10</t>
  </si>
  <si>
    <t>GMT+11</t>
  </si>
  <si>
    <t>GMT+12</t>
  </si>
  <si>
    <t>GMT+13</t>
  </si>
  <si>
    <t>Offset</t>
  </si>
  <si>
    <t>24</t>
  </si>
  <si>
    <t>25</t>
  </si>
  <si>
    <t>26</t>
  </si>
  <si>
    <t>27</t>
  </si>
  <si>
    <t>28</t>
  </si>
  <si>
    <t>29</t>
  </si>
  <si>
    <t>30</t>
  </si>
  <si>
    <t>31</t>
  </si>
  <si>
    <t>32</t>
  </si>
  <si>
    <t>33</t>
  </si>
  <si>
    <t>34</t>
  </si>
  <si>
    <t>35</t>
  </si>
  <si>
    <t>-1</t>
  </si>
  <si>
    <t>-2</t>
  </si>
  <si>
    <t>-3</t>
  </si>
  <si>
    <t>-4</t>
  </si>
  <si>
    <t>-5</t>
  </si>
  <si>
    <t>-6</t>
  </si>
  <si>
    <t>-7</t>
  </si>
  <si>
    <t>-8</t>
  </si>
  <si>
    <t>-9</t>
  </si>
  <si>
    <t>-10</t>
  </si>
  <si>
    <t>-11</t>
  </si>
  <si>
    <t>-12</t>
  </si>
  <si>
    <t>0</t>
  </si>
  <si>
    <t>Setting</t>
  </si>
  <si>
    <t>TimeZone Configuration</t>
  </si>
  <si>
    <t xml:space="preserve">Model Timezone : </t>
  </si>
  <si>
    <t>Contributors: Ramon Infante, Nitin Bhatia, Neil Hobson, Boris Lokhvitsky</t>
  </si>
  <si>
    <t>timeZone Calibration Data (Do NOT Change This)</t>
  </si>
  <si>
    <t>%</t>
  </si>
  <si>
    <t>Hour of Day</t>
  </si>
  <si>
    <t>Usage Profile</t>
  </si>
  <si>
    <t>% Usage Profile</t>
  </si>
  <si>
    <t>Site 1</t>
  </si>
  <si>
    <t>Site 2</t>
  </si>
  <si>
    <t>Site 3</t>
  </si>
  <si>
    <t>Site 4</t>
  </si>
  <si>
    <t>Site 5</t>
  </si>
  <si>
    <t>Fixed table bug for timezone calculation</t>
  </si>
</sst>
</file>

<file path=xl/styles.xml><?xml version="1.0" encoding="utf-8"?>
<styleSheet xmlns="http://schemas.openxmlformats.org/spreadsheetml/2006/main">
  <numFmts count="14">
    <numFmt numFmtId="164" formatCode="###\ &quot;KB&quot;"/>
    <numFmt numFmtId="165" formatCode="0\ &quot;KB&quot;"/>
    <numFmt numFmtId="166" formatCode="0.0%"/>
    <numFmt numFmtId="167" formatCode="###\ &quot;Hours&quot;"/>
    <numFmt numFmtId="168" formatCode="0.000\ &quot;Mbits/sec&quot;"/>
    <numFmt numFmtId="169" formatCode="0.00000\ &quot;KB&quot;"/>
    <numFmt numFmtId="170" formatCode="####0"/>
    <numFmt numFmtId="171" formatCode="0\ &quot;ms&quot;"/>
    <numFmt numFmtId="172" formatCode="0.000"/>
    <numFmt numFmtId="173" formatCode="###\ &quot;MB&quot;"/>
    <numFmt numFmtId="174" formatCode="0.00\ &quot;GB&quot;"/>
    <numFmt numFmtId="175" formatCode="0.00\ &quot;Mbits/sec&quot;"/>
    <numFmt numFmtId="176" formatCode="0.00\ &quot;KB&quot;"/>
    <numFmt numFmtId="177" formatCode="0.0"/>
  </numFmts>
  <fonts count="54">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b/>
      <sz val="11"/>
      <color rgb="FFFA7D00"/>
      <name val="Calibri"/>
      <family val="2"/>
      <scheme val="minor"/>
    </font>
    <font>
      <sz val="9"/>
      <color indexed="81"/>
      <name val="Tahoma"/>
      <family val="2"/>
    </font>
    <font>
      <b/>
      <sz val="9"/>
      <color indexed="81"/>
      <name val="Tahoma"/>
      <family val="2"/>
    </font>
    <font>
      <b/>
      <sz val="11"/>
      <color theme="0"/>
      <name val="Calibri"/>
      <family val="2"/>
      <scheme val="minor"/>
    </font>
    <font>
      <i/>
      <sz val="11"/>
      <color theme="0"/>
      <name val="Calibri"/>
      <family val="2"/>
      <scheme val="minor"/>
    </font>
    <font>
      <i/>
      <sz val="11"/>
      <color theme="1"/>
      <name val="Calibri"/>
      <family val="2"/>
      <scheme val="minor"/>
    </font>
    <font>
      <u/>
      <sz val="11"/>
      <color theme="10"/>
      <name val="Calibri"/>
      <family val="2"/>
      <scheme val="minor"/>
    </font>
    <font>
      <u/>
      <sz val="11"/>
      <color theme="11"/>
      <name val="Calibri"/>
      <family val="2"/>
      <scheme val="minor"/>
    </font>
    <font>
      <sz val="10"/>
      <name val="Arial"/>
      <family val="2"/>
    </font>
    <font>
      <sz val="11"/>
      <color rgb="FF008000"/>
      <name val="Calibri"/>
      <family val="2"/>
    </font>
    <font>
      <i/>
      <sz val="18"/>
      <color rgb="FFFF0000"/>
      <name val="Calibri"/>
      <family val="2"/>
      <scheme val="minor"/>
    </font>
    <font>
      <sz val="11"/>
      <name val="Calibri"/>
      <family val="2"/>
      <scheme val="minor"/>
    </font>
    <font>
      <b/>
      <sz val="11"/>
      <name val="Calibri"/>
      <family val="2"/>
      <scheme val="minor"/>
    </font>
    <font>
      <b/>
      <sz val="11"/>
      <name val="Calibri"/>
      <family val="2"/>
      <scheme val="minor"/>
    </font>
    <font>
      <sz val="11"/>
      <color theme="1"/>
      <name val="Calibri"/>
      <family val="2"/>
      <scheme val="minor"/>
    </font>
    <font>
      <i/>
      <sz val="11"/>
      <color theme="1" tint="0.499984740745262"/>
      <name val="Calibri"/>
      <family val="2"/>
      <scheme val="minor"/>
    </font>
    <font>
      <b/>
      <sz val="11"/>
      <color theme="1"/>
      <name val="Calibri"/>
      <family val="2"/>
      <scheme val="minor"/>
    </font>
    <font>
      <sz val="26"/>
      <color theme="1"/>
      <name val="Calibri"/>
      <family val="2"/>
      <scheme val="minor"/>
    </font>
    <font>
      <sz val="11"/>
      <color rgb="FFFF0000"/>
      <name val="Calibri"/>
      <family val="2"/>
      <scheme val="minor"/>
    </font>
    <font>
      <i/>
      <sz val="11"/>
      <name val="Calibri"/>
      <family val="2"/>
      <scheme val="minor"/>
    </font>
    <font>
      <sz val="11"/>
      <color theme="3"/>
      <name val="Calibri"/>
      <family val="2"/>
      <scheme val="minor"/>
    </font>
    <font>
      <sz val="11"/>
      <color rgb="FF0000FF"/>
      <name val="Calibri"/>
      <family val="2"/>
      <scheme val="minor"/>
    </font>
    <font>
      <sz val="16"/>
      <color theme="3"/>
      <name val="Calibri"/>
      <family val="2"/>
      <scheme val="minor"/>
    </font>
    <font>
      <sz val="10"/>
      <name val="Calibri"/>
      <family val="2"/>
    </font>
    <font>
      <b/>
      <sz val="18"/>
      <color indexed="62"/>
      <name val="Cambria"/>
      <family val="1"/>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16"/>
      <name val="Calibri"/>
      <family val="2"/>
    </font>
    <font>
      <sz val="11"/>
      <color indexed="60"/>
      <name val="Calibri"/>
      <family val="2"/>
    </font>
    <font>
      <b/>
      <sz val="11"/>
      <color indexed="8"/>
      <name val="Calibri"/>
      <family val="2"/>
    </font>
    <font>
      <sz val="11"/>
      <color indexed="18"/>
      <name val="Calibri"/>
      <family val="2"/>
    </font>
    <font>
      <b/>
      <sz val="11"/>
      <color indexed="9"/>
      <name val="Calibri"/>
      <family val="2"/>
    </font>
    <font>
      <sz val="11"/>
      <color indexed="9"/>
      <name val="Calibri"/>
      <family val="2"/>
    </font>
    <font>
      <b/>
      <sz val="11"/>
      <color indexed="10"/>
      <name val="Calibri"/>
      <family val="2"/>
    </font>
    <font>
      <sz val="11"/>
      <color indexed="10"/>
      <name val="Calibri"/>
      <family val="2"/>
    </font>
    <font>
      <sz val="11"/>
      <color indexed="8"/>
      <name val="Calibri"/>
      <family val="2"/>
    </font>
    <font>
      <sz val="11"/>
      <name val="Calibri"/>
      <family val="2"/>
    </font>
    <font>
      <b/>
      <sz val="11"/>
      <name val="Calibri"/>
      <family val="2"/>
    </font>
    <font>
      <sz val="11"/>
      <color indexed="12"/>
      <name val="Calibri"/>
      <family val="2"/>
    </font>
    <font>
      <sz val="11"/>
      <color theme="3"/>
      <name val="Calibri"/>
      <family val="2"/>
    </font>
    <font>
      <b/>
      <sz val="11"/>
      <color rgb="FF00B050"/>
      <name val="Calibri"/>
      <family val="2"/>
    </font>
    <font>
      <b/>
      <u/>
      <sz val="9"/>
      <color indexed="81"/>
      <name val="Tahoma"/>
      <family val="2"/>
    </font>
    <font>
      <sz val="12"/>
      <color theme="0"/>
      <name val="Calibri"/>
      <family val="2"/>
      <scheme val="minor"/>
    </font>
    <font>
      <sz val="10"/>
      <color rgb="FFFF0000"/>
      <name val="Calibri"/>
      <family val="2"/>
    </font>
    <font>
      <sz val="10"/>
      <color theme="0"/>
      <name val="Calibri"/>
      <family val="2"/>
    </font>
    <font>
      <b/>
      <sz val="11"/>
      <color rgb="FFFA7D00"/>
      <name val="Calibri"/>
      <scheme val="minor"/>
    </font>
    <font>
      <b/>
      <sz val="11"/>
      <name val="Calibri"/>
      <scheme val="minor"/>
    </font>
    <font>
      <sz val="11"/>
      <color theme="1"/>
      <name val="Calibri"/>
      <scheme val="minor"/>
    </font>
  </fonts>
  <fills count="57">
    <fill>
      <patternFill patternType="none"/>
    </fill>
    <fill>
      <patternFill patternType="gray125"/>
    </fill>
    <fill>
      <patternFill patternType="solid">
        <fgColor theme="4"/>
      </patternFill>
    </fill>
    <fill>
      <patternFill patternType="solid">
        <fgColor theme="5"/>
      </patternFill>
    </fill>
    <fill>
      <patternFill patternType="solid">
        <fgColor rgb="FFF2F2F2"/>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CC"/>
      </patternFill>
    </fill>
    <fill>
      <patternFill patternType="solid">
        <fgColor theme="4" tint="-0.49998474074526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9" tint="-0.499984740745262"/>
        <bgColor indexed="64"/>
      </patternFill>
    </fill>
    <fill>
      <patternFill patternType="solid">
        <fgColor theme="3"/>
        <bgColor indexed="64"/>
      </patternFill>
    </fill>
    <fill>
      <patternFill patternType="solid">
        <fgColor theme="4" tint="-0.249977111117893"/>
        <bgColor indexed="64"/>
      </patternFill>
    </fill>
    <fill>
      <patternFill patternType="solid">
        <fgColor theme="4"/>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00B0F0"/>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6" tint="-0.499984740745262"/>
        <bgColor indexed="64"/>
      </patternFill>
    </fill>
    <fill>
      <patternFill patternType="solid">
        <fgColor theme="7"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indexed="44"/>
      </patternFill>
    </fill>
    <fill>
      <patternFill patternType="solid">
        <fgColor indexed="49"/>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8"/>
        <bgColor indexed="8"/>
      </patternFill>
    </fill>
    <fill>
      <patternFill patternType="solid">
        <fgColor indexed="9"/>
        <bgColor indexed="64"/>
      </patternFill>
    </fill>
    <fill>
      <patternFill patternType="solid">
        <fgColor rgb="FF7030A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4.9989318521683403E-2"/>
        <bgColor indexed="64"/>
      </patternFill>
    </fill>
  </fills>
  <borders count="92">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theme="0"/>
      </right>
      <top style="thin">
        <color theme="0"/>
      </top>
      <bottom style="thin">
        <color theme="0"/>
      </bottom>
      <diagonal/>
    </border>
    <border>
      <left style="thin">
        <color theme="0"/>
      </left>
      <right style="thin">
        <color auto="1"/>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style="thin">
        <color theme="0"/>
      </bottom>
      <diagonal/>
    </border>
    <border>
      <left/>
      <right/>
      <top style="thin">
        <color theme="0"/>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theme="0"/>
      </left>
      <right/>
      <top/>
      <bottom/>
      <diagonal/>
    </border>
    <border>
      <left/>
      <right style="thin">
        <color theme="0"/>
      </right>
      <top/>
      <bottom style="thin">
        <color theme="0"/>
      </bottom>
      <diagonal/>
    </border>
    <border>
      <left style="thin">
        <color theme="0"/>
      </left>
      <right style="thin">
        <color theme="0"/>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left>
      <right/>
      <top/>
      <bottom style="thin">
        <color theme="0"/>
      </bottom>
      <diagonal/>
    </border>
    <border>
      <left/>
      <right/>
      <top/>
      <bottom style="thin">
        <color theme="0"/>
      </bottom>
      <diagonal/>
    </border>
    <border>
      <left/>
      <right/>
      <top style="thin">
        <color auto="1"/>
      </top>
      <bottom style="thin">
        <color auto="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theme="1"/>
      </left>
      <right/>
      <top/>
      <bottom/>
      <diagonal/>
    </border>
    <border>
      <left/>
      <right style="medium">
        <color theme="1"/>
      </right>
      <top/>
      <bottom/>
      <diagonal/>
    </border>
    <border>
      <left style="thin">
        <color theme="1"/>
      </left>
      <right style="thin">
        <color theme="1"/>
      </right>
      <top style="thin">
        <color theme="1"/>
      </top>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right style="medium">
        <color indexed="64"/>
      </right>
      <top/>
      <bottom/>
      <diagonal/>
    </border>
    <border>
      <left style="medium">
        <color indexed="64"/>
      </left>
      <right/>
      <top/>
      <bottom/>
      <diagonal/>
    </border>
    <border>
      <left/>
      <right/>
      <top/>
      <bottom style="medium">
        <color theme="1"/>
      </bottom>
      <diagonal/>
    </border>
    <border>
      <left style="medium">
        <color indexed="64"/>
      </left>
      <right style="thin">
        <color theme="1"/>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theme="0"/>
      </right>
      <top/>
      <bottom/>
      <diagonal/>
    </border>
    <border>
      <left style="thin">
        <color theme="0"/>
      </left>
      <right style="medium">
        <color indexed="64"/>
      </right>
      <top/>
      <bottom/>
      <diagonal/>
    </border>
    <border>
      <left style="medium">
        <color indexed="64"/>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thin">
        <color theme="1"/>
      </left>
      <right style="medium">
        <color indexed="64"/>
      </right>
      <top style="thin">
        <color theme="1"/>
      </top>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right/>
      <top style="thin">
        <color theme="6" tint="0.39997558519241921"/>
      </top>
      <bottom style="thin">
        <color theme="6" tint="0.39997558519241921"/>
      </bottom>
      <diagonal/>
    </border>
    <border>
      <left/>
      <right/>
      <top/>
      <bottom style="thin">
        <color theme="6" tint="0.39997558519241921"/>
      </bottom>
      <diagonal/>
    </border>
    <border>
      <left/>
      <right/>
      <top style="thin">
        <color theme="6" tint="0.39997558519241921"/>
      </top>
      <bottom/>
      <diagonal/>
    </border>
  </borders>
  <cellStyleXfs count="79">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4" fillId="4" borderId="1" applyNumberFormat="0" applyAlignment="0" applyProtection="0"/>
    <xf numFmtId="0" fontId="1" fillId="7" borderId="2" applyNumberFormat="0" applyFon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27" fillId="0" borderId="0"/>
    <xf numFmtId="0" fontId="38" fillId="33" borderId="0" applyNumberFormat="0" applyBorder="0" applyAlignment="0" applyProtection="0"/>
    <xf numFmtId="0" fontId="41" fillId="34" borderId="0" applyNumberFormat="0" applyBorder="0" applyAlignment="0" applyProtection="0"/>
    <xf numFmtId="0" fontId="41"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38" fillId="38" borderId="0" applyNumberFormat="0" applyBorder="0" applyAlignment="0" applyProtection="0"/>
    <xf numFmtId="0" fontId="38" fillId="33" borderId="0" applyNumberFormat="0" applyBorder="0" applyAlignment="0" applyProtection="0"/>
    <xf numFmtId="0" fontId="41" fillId="34" borderId="0" applyNumberFormat="0" applyBorder="0" applyAlignment="0" applyProtection="0"/>
    <xf numFmtId="0" fontId="41" fillId="38" borderId="0" applyNumberFormat="0" applyBorder="0" applyAlignment="0" applyProtection="0"/>
    <xf numFmtId="0" fontId="38" fillId="38" borderId="0" applyNumberFormat="0" applyBorder="0" applyAlignment="0" applyProtection="0"/>
    <xf numFmtId="0" fontId="38" fillId="41" borderId="0" applyNumberFormat="0" applyBorder="0" applyAlignment="0" applyProtection="0"/>
    <xf numFmtId="0" fontId="41" fillId="42" borderId="0" applyNumberFormat="0" applyBorder="0" applyAlignment="0" applyProtection="0"/>
    <xf numFmtId="0" fontId="41" fillId="34" borderId="0" applyNumberFormat="0" applyBorder="0" applyAlignment="0" applyProtection="0"/>
    <xf numFmtId="0" fontId="38" fillId="35" borderId="0" applyNumberFormat="0" applyBorder="0" applyAlignment="0" applyProtection="0"/>
    <xf numFmtId="0" fontId="38" fillId="43" borderId="0" applyNumberFormat="0" applyBorder="0" applyAlignment="0" applyProtection="0"/>
    <xf numFmtId="0" fontId="41" fillId="37" borderId="0" applyNumberFormat="0" applyBorder="0" applyAlignment="0" applyProtection="0"/>
    <xf numFmtId="0" fontId="41" fillId="44" borderId="0" applyNumberFormat="0" applyBorder="0" applyAlignment="0" applyProtection="0"/>
    <xf numFmtId="0" fontId="38" fillId="44" borderId="0" applyNumberFormat="0" applyBorder="0" applyAlignment="0" applyProtection="0"/>
    <xf numFmtId="0" fontId="33" fillId="45" borderId="0" applyNumberFormat="0" applyBorder="0" applyAlignment="0" applyProtection="0"/>
    <xf numFmtId="0" fontId="38" fillId="32" borderId="47" applyNumberFormat="0" applyAlignment="0" applyProtection="0"/>
    <xf numFmtId="0" fontId="39" fillId="0" borderId="0" applyNumberFormat="0" applyFill="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2" fillId="40" borderId="0" applyNumberFormat="0" applyBorder="0" applyAlignment="0" applyProtection="0"/>
    <xf numFmtId="0" fontId="29" fillId="0" borderId="48" applyNumberFormat="0" applyFill="0" applyAlignment="0" applyProtection="0"/>
    <xf numFmtId="0" fontId="30" fillId="0" borderId="49" applyNumberFormat="0" applyFill="0" applyAlignment="0" applyProtection="0"/>
    <xf numFmtId="0" fontId="31" fillId="0" borderId="50" applyNumberFormat="0" applyFill="0" applyAlignment="0" applyProtection="0"/>
    <xf numFmtId="0" fontId="31" fillId="0" borderId="0" applyNumberFormat="0" applyFill="0" applyBorder="0" applyAlignment="0" applyProtection="0"/>
    <xf numFmtId="0" fontId="36" fillId="31" borderId="51" applyNumberFormat="0" applyAlignment="0" applyProtection="0"/>
    <xf numFmtId="0" fontId="27" fillId="49" borderId="52" applyNumberFormat="0" applyFont="0" applyAlignment="0" applyProtection="0"/>
    <xf numFmtId="0" fontId="34" fillId="49" borderId="0" applyNumberFormat="0" applyBorder="0" applyAlignment="0" applyProtection="0"/>
    <xf numFmtId="0" fontId="27" fillId="37" borderId="53" applyNumberFormat="0" applyFont="0" applyAlignment="0" applyProtection="0"/>
    <xf numFmtId="0" fontId="37" fillId="50" borderId="54" applyNumberFormat="0" applyAlignment="0" applyProtection="0"/>
    <xf numFmtId="0" fontId="28" fillId="0" borderId="0" applyNumberFormat="0" applyFill="0" applyBorder="0" applyAlignment="0" applyProtection="0"/>
    <xf numFmtId="0" fontId="35" fillId="0" borderId="55" applyNumberFormat="0" applyFill="0" applyAlignment="0" applyProtection="0"/>
    <xf numFmtId="0" fontId="40" fillId="0" borderId="0" applyNumberForma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38" fillId="33"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9"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41" borderId="0" applyNumberFormat="0" applyBorder="0" applyAlignment="0" applyProtection="0"/>
    <xf numFmtId="0" fontId="38" fillId="43" borderId="0" applyNumberFormat="0" applyBorder="0" applyAlignment="0" applyProtection="0"/>
    <xf numFmtId="0" fontId="38" fillId="39" borderId="0" applyNumberFormat="0" applyBorder="0" applyAlignment="0" applyProtection="0"/>
    <xf numFmtId="0" fontId="38" fillId="33" borderId="0" applyNumberFormat="0" applyBorder="0" applyAlignment="0" applyProtection="0"/>
    <xf numFmtId="0" fontId="38" fillId="41" borderId="0" applyNumberFormat="0" applyBorder="0" applyAlignment="0" applyProtection="0"/>
    <xf numFmtId="0" fontId="38" fillId="43" borderId="0" applyNumberFormat="0" applyBorder="0" applyAlignment="0" applyProtection="0"/>
  </cellStyleXfs>
  <cellXfs count="350">
    <xf numFmtId="0" fontId="0" fillId="0" borderId="0" xfId="0"/>
    <xf numFmtId="0" fontId="0" fillId="0" borderId="0" xfId="0" applyFill="1" applyBorder="1"/>
    <xf numFmtId="0" fontId="9" fillId="0" borderId="0" xfId="0" applyFont="1" applyAlignment="1">
      <alignment vertical="center"/>
    </xf>
    <xf numFmtId="0" fontId="0" fillId="0" borderId="0" xfId="0" applyAlignment="1">
      <alignment horizontal="center"/>
    </xf>
    <xf numFmtId="0" fontId="0" fillId="0" borderId="0" xfId="0"/>
    <xf numFmtId="0" fontId="0" fillId="0" borderId="0" xfId="0"/>
    <xf numFmtId="0" fontId="0" fillId="0" borderId="0" xfId="0"/>
    <xf numFmtId="0" fontId="0" fillId="0" borderId="0" xfId="0"/>
    <xf numFmtId="0" fontId="0" fillId="0" borderId="7" xfId="0" applyBorder="1"/>
    <xf numFmtId="165" fontId="3" fillId="0" borderId="7" xfId="0" applyNumberFormat="1" applyFont="1" applyBorder="1" applyAlignment="1">
      <alignment horizontal="center"/>
    </xf>
    <xf numFmtId="165" fontId="3" fillId="0" borderId="7" xfId="0" applyNumberFormat="1" applyFont="1" applyFill="1" applyBorder="1" applyAlignment="1">
      <alignment horizontal="center"/>
    </xf>
    <xf numFmtId="0" fontId="0" fillId="0" borderId="6" xfId="0" applyBorder="1"/>
    <xf numFmtId="0" fontId="0" fillId="0" borderId="10" xfId="0" applyBorder="1"/>
    <xf numFmtId="169" fontId="3" fillId="10" borderId="7" xfId="0" applyNumberFormat="1" applyFont="1" applyFill="1" applyBorder="1" applyAlignment="1">
      <alignment horizontal="center"/>
    </xf>
    <xf numFmtId="0" fontId="0" fillId="0" borderId="11" xfId="0" applyBorder="1"/>
    <xf numFmtId="0" fontId="0" fillId="0" borderId="14" xfId="0" applyBorder="1"/>
    <xf numFmtId="0" fontId="2" fillId="12" borderId="7" xfId="0" applyFont="1" applyFill="1" applyBorder="1"/>
    <xf numFmtId="0" fontId="0" fillId="0" borderId="0" xfId="0"/>
    <xf numFmtId="0" fontId="0" fillId="0" borderId="7" xfId="0" applyBorder="1" applyAlignment="1">
      <alignment horizontal="center"/>
    </xf>
    <xf numFmtId="0" fontId="0" fillId="0" borderId="15" xfId="0" applyBorder="1" applyAlignment="1"/>
    <xf numFmtId="0" fontId="0" fillId="0" borderId="24" xfId="0" applyBorder="1"/>
    <xf numFmtId="0" fontId="0" fillId="12" borderId="0" xfId="0" applyFill="1" applyBorder="1" applyAlignment="1"/>
    <xf numFmtId="0" fontId="0" fillId="9" borderId="31" xfId="5" applyFont="1" applyFill="1" applyBorder="1"/>
    <xf numFmtId="14" fontId="0" fillId="0" borderId="0" xfId="0" applyNumberFormat="1" applyAlignment="1">
      <alignment horizontal="center"/>
    </xf>
    <xf numFmtId="0" fontId="0" fillId="5" borderId="33" xfId="5" applyFont="1" applyFill="1" applyBorder="1" applyAlignment="1">
      <alignment horizontal="center"/>
    </xf>
    <xf numFmtId="0" fontId="0" fillId="0" borderId="0" xfId="0" applyAlignment="1">
      <alignment horizontal="center"/>
    </xf>
    <xf numFmtId="0" fontId="0" fillId="5" borderId="26" xfId="5" applyFont="1" applyFill="1" applyBorder="1" applyAlignment="1">
      <alignment horizontal="left" vertical="top" wrapText="1"/>
    </xf>
    <xf numFmtId="0" fontId="0" fillId="0" borderId="0" xfId="0"/>
    <xf numFmtId="168" fontId="0" fillId="0" borderId="0" xfId="0" applyNumberFormat="1"/>
    <xf numFmtId="174" fontId="0" fillId="0" borderId="0" xfId="0" applyNumberFormat="1" applyAlignment="1">
      <alignment horizontal="center"/>
    </xf>
    <xf numFmtId="167" fontId="0" fillId="0" borderId="0" xfId="0" applyNumberFormat="1" applyAlignment="1">
      <alignment horizontal="center"/>
    </xf>
    <xf numFmtId="168" fontId="0" fillId="0" borderId="0" xfId="0" applyNumberFormat="1" applyAlignment="1">
      <alignment horizontal="center"/>
    </xf>
    <xf numFmtId="0" fontId="0" fillId="9" borderId="29" xfId="5" applyFont="1" applyFill="1" applyBorder="1" applyAlignment="1">
      <alignment horizontal="center"/>
    </xf>
    <xf numFmtId="0" fontId="0" fillId="9" borderId="30" xfId="5" applyFont="1" applyFill="1" applyBorder="1" applyAlignment="1">
      <alignment horizontal="center"/>
    </xf>
    <xf numFmtId="0" fontId="0" fillId="0" borderId="0" xfId="0"/>
    <xf numFmtId="0" fontId="2" fillId="13" borderId="7" xfId="2" applyFill="1" applyBorder="1" applyAlignment="1">
      <alignment vertical="center"/>
    </xf>
    <xf numFmtId="0" fontId="2" fillId="13" borderId="7" xfId="2" applyFill="1" applyBorder="1" applyAlignment="1">
      <alignment horizontal="center" vertical="center" wrapText="1"/>
    </xf>
    <xf numFmtId="0" fontId="3" fillId="9" borderId="7" xfId="0" applyFont="1" applyFill="1" applyBorder="1"/>
    <xf numFmtId="164" fontId="16" fillId="0" borderId="7" xfId="0" applyNumberFormat="1" applyFont="1" applyBorder="1" applyAlignment="1">
      <alignment horizontal="center"/>
    </xf>
    <xf numFmtId="165" fontId="16" fillId="0" borderId="7" xfId="0" applyNumberFormat="1" applyFont="1" applyBorder="1" applyAlignment="1">
      <alignment horizontal="center"/>
    </xf>
    <xf numFmtId="0" fontId="0" fillId="0" borderId="0" xfId="0"/>
    <xf numFmtId="0" fontId="0" fillId="0" borderId="0" xfId="0"/>
    <xf numFmtId="165" fontId="3" fillId="0" borderId="7" xfId="0" applyNumberFormat="1" applyFont="1" applyBorder="1" applyAlignment="1">
      <alignment horizontal="left"/>
    </xf>
    <xf numFmtId="165" fontId="3" fillId="0" borderId="7" xfId="0" applyNumberFormat="1" applyFont="1" applyFill="1" applyBorder="1" applyAlignment="1">
      <alignment horizontal="left"/>
    </xf>
    <xf numFmtId="0" fontId="0" fillId="0" borderId="0" xfId="0" applyAlignment="1">
      <alignment horizontal="left"/>
    </xf>
    <xf numFmtId="0" fontId="0" fillId="0" borderId="7" xfId="0" applyBorder="1" applyAlignment="1">
      <alignment horizontal="left"/>
    </xf>
    <xf numFmtId="0" fontId="0" fillId="0" borderId="10" xfId="0" applyBorder="1" applyAlignment="1">
      <alignment horizontal="left"/>
    </xf>
    <xf numFmtId="0" fontId="2" fillId="15" borderId="7" xfId="2" applyFill="1" applyBorder="1" applyAlignment="1">
      <alignment horizontal="center" vertical="center" wrapText="1"/>
    </xf>
    <xf numFmtId="0" fontId="2" fillId="15" borderId="7" xfId="2" applyFill="1" applyBorder="1" applyAlignment="1">
      <alignment horizontal="left" vertical="center" wrapText="1"/>
    </xf>
    <xf numFmtId="0" fontId="2" fillId="16" borderId="7" xfId="2" applyFill="1" applyBorder="1" applyAlignment="1">
      <alignment horizontal="center" vertical="center" wrapText="1"/>
    </xf>
    <xf numFmtId="0" fontId="2" fillId="16" borderId="7" xfId="2" applyFill="1" applyBorder="1" applyAlignment="1">
      <alignment horizontal="left" vertical="center" wrapText="1"/>
    </xf>
    <xf numFmtId="0" fontId="2" fillId="17" borderId="14" xfId="2" applyFill="1" applyBorder="1" applyAlignment="1">
      <alignment horizontal="left" vertical="center" wrapText="1"/>
    </xf>
    <xf numFmtId="0" fontId="2" fillId="17" borderId="7" xfId="2" applyFill="1" applyBorder="1" applyAlignment="1">
      <alignment horizontal="center" vertical="center" wrapText="1"/>
    </xf>
    <xf numFmtId="0" fontId="2" fillId="17" borderId="7" xfId="2" applyFill="1" applyBorder="1" applyAlignment="1">
      <alignment horizontal="left" vertical="center" wrapText="1"/>
    </xf>
    <xf numFmtId="165" fontId="3" fillId="0" borderId="6" xfId="0" applyNumberFormat="1" applyFont="1" applyBorder="1" applyAlignment="1">
      <alignment horizontal="center"/>
    </xf>
    <xf numFmtId="165" fontId="3" fillId="0" borderId="6" xfId="0" applyNumberFormat="1" applyFont="1" applyFill="1" applyBorder="1" applyAlignment="1">
      <alignment horizontal="center"/>
    </xf>
    <xf numFmtId="0" fontId="2" fillId="20" borderId="10" xfId="2" applyFill="1" applyBorder="1" applyAlignment="1">
      <alignment horizontal="left" vertical="center" wrapText="1"/>
    </xf>
    <xf numFmtId="0" fontId="2" fillId="20" borderId="10" xfId="2" applyFill="1" applyBorder="1" applyAlignment="1">
      <alignment horizontal="center" vertical="center" wrapText="1"/>
    </xf>
    <xf numFmtId="165" fontId="3" fillId="0" borderId="23" xfId="0" applyNumberFormat="1" applyFont="1" applyBorder="1" applyAlignment="1">
      <alignment horizontal="left"/>
    </xf>
    <xf numFmtId="164" fontId="16" fillId="0" borderId="14" xfId="0" applyNumberFormat="1" applyFont="1" applyBorder="1" applyAlignment="1">
      <alignment horizontal="center"/>
    </xf>
    <xf numFmtId="0" fontId="0" fillId="0" borderId="14" xfId="0" applyBorder="1" applyAlignment="1">
      <alignment horizontal="left"/>
    </xf>
    <xf numFmtId="165" fontId="16" fillId="0" borderId="35" xfId="0" applyNumberFormat="1" applyFont="1" applyBorder="1" applyAlignment="1">
      <alignment horizontal="center"/>
    </xf>
    <xf numFmtId="165" fontId="3" fillId="0" borderId="11" xfId="0" applyNumberFormat="1" applyFont="1" applyBorder="1" applyAlignment="1">
      <alignment horizontal="left"/>
    </xf>
    <xf numFmtId="165" fontId="16" fillId="0" borderId="6" xfId="0" applyNumberFormat="1" applyFont="1" applyBorder="1" applyAlignment="1">
      <alignment horizontal="center"/>
    </xf>
    <xf numFmtId="165" fontId="3" fillId="0" borderId="11" xfId="0" applyNumberFormat="1" applyFont="1" applyFill="1" applyBorder="1" applyAlignment="1">
      <alignment horizontal="left"/>
    </xf>
    <xf numFmtId="165" fontId="3" fillId="0" borderId="12" xfId="0" applyNumberFormat="1" applyFont="1" applyFill="1" applyBorder="1" applyAlignment="1">
      <alignment horizontal="left"/>
    </xf>
    <xf numFmtId="164" fontId="16" fillId="0" borderId="10" xfId="0" applyNumberFormat="1" applyFont="1" applyBorder="1" applyAlignment="1">
      <alignment horizontal="center"/>
    </xf>
    <xf numFmtId="165" fontId="16" fillId="0" borderId="13" xfId="0" applyNumberFormat="1" applyFont="1" applyBorder="1" applyAlignment="1">
      <alignment horizontal="center"/>
    </xf>
    <xf numFmtId="0" fontId="0" fillId="0" borderId="0" xfId="0"/>
    <xf numFmtId="176" fontId="3" fillId="0" borderId="6" xfId="0" applyNumberFormat="1" applyFont="1" applyFill="1" applyBorder="1" applyAlignment="1">
      <alignment horizontal="center"/>
    </xf>
    <xf numFmtId="165" fontId="17" fillId="0" borderId="10" xfId="0" applyNumberFormat="1" applyFont="1" applyBorder="1" applyAlignment="1">
      <alignment horizontal="left"/>
    </xf>
    <xf numFmtId="165" fontId="17" fillId="0" borderId="13" xfId="0" applyNumberFormat="1" applyFont="1" applyBorder="1" applyAlignment="1">
      <alignment horizontal="center"/>
    </xf>
    <xf numFmtId="0" fontId="15" fillId="9" borderId="12" xfId="0" applyFont="1" applyFill="1" applyBorder="1"/>
    <xf numFmtId="165" fontId="15" fillId="0" borderId="10" xfId="0" applyNumberFormat="1" applyFont="1" applyFill="1" applyBorder="1" applyAlignment="1">
      <alignment horizontal="center"/>
    </xf>
    <xf numFmtId="165" fontId="15" fillId="0" borderId="10" xfId="0" applyNumberFormat="1" applyFont="1" applyBorder="1" applyAlignment="1">
      <alignment horizontal="center"/>
    </xf>
    <xf numFmtId="169" fontId="15" fillId="0" borderId="10" xfId="0" applyNumberFormat="1" applyFont="1" applyFill="1" applyBorder="1" applyAlignment="1">
      <alignment horizontal="center"/>
    </xf>
    <xf numFmtId="169" fontId="15" fillId="10" borderId="10" xfId="0" applyNumberFormat="1" applyFont="1" applyFill="1" applyBorder="1" applyAlignment="1">
      <alignment horizontal="center"/>
    </xf>
    <xf numFmtId="0" fontId="0" fillId="0" borderId="0" xfId="0"/>
    <xf numFmtId="0" fontId="2" fillId="0" borderId="0" xfId="2" applyFill="1" applyBorder="1" applyAlignment="1">
      <alignment horizontal="center"/>
    </xf>
    <xf numFmtId="0" fontId="0" fillId="0" borderId="0" xfId="0" applyFill="1" applyBorder="1" applyAlignment="1">
      <alignment horizontal="center"/>
    </xf>
    <xf numFmtId="10" fontId="0" fillId="0" borderId="0" xfId="0" applyNumberFormat="1" applyFill="1" applyBorder="1" applyAlignment="1">
      <alignment horizontal="center"/>
    </xf>
    <xf numFmtId="20" fontId="2" fillId="3" borderId="0" xfId="3" applyNumberFormat="1" applyBorder="1" applyAlignment="1">
      <alignment horizontal="center"/>
    </xf>
    <xf numFmtId="0" fontId="2" fillId="3" borderId="0" xfId="3" applyBorder="1" applyAlignment="1">
      <alignment horizontal="center"/>
    </xf>
    <xf numFmtId="10" fontId="2" fillId="3" borderId="0" xfId="3" applyNumberFormat="1" applyBorder="1" applyAlignment="1">
      <alignment horizontal="center"/>
    </xf>
    <xf numFmtId="0" fontId="0" fillId="0" borderId="0" xfId="0"/>
    <xf numFmtId="0" fontId="0" fillId="0" borderId="0" xfId="0" applyBorder="1"/>
    <xf numFmtId="0" fontId="0" fillId="0" borderId="7" xfId="0" applyFill="1" applyBorder="1"/>
    <xf numFmtId="0" fontId="0" fillId="0" borderId="7" xfId="0" applyFill="1" applyBorder="1" applyAlignment="1">
      <alignment horizontal="center"/>
    </xf>
    <xf numFmtId="9" fontId="0" fillId="0" borderId="7" xfId="1" applyFont="1" applyFill="1" applyBorder="1" applyAlignment="1">
      <alignment horizontal="center" vertical="center"/>
    </xf>
    <xf numFmtId="0" fontId="0" fillId="0" borderId="0" xfId="0"/>
    <xf numFmtId="2" fontId="0" fillId="0" borderId="0" xfId="0" applyNumberFormat="1" applyAlignment="1">
      <alignment horizontal="center"/>
    </xf>
    <xf numFmtId="177" fontId="0" fillId="0" borderId="0" xfId="0" applyNumberFormat="1" applyAlignment="1">
      <alignment horizontal="center"/>
    </xf>
    <xf numFmtId="0" fontId="21" fillId="0" borderId="0" xfId="0" applyFont="1"/>
    <xf numFmtId="175" fontId="16" fillId="0" borderId="11" xfId="4" applyNumberFormat="1" applyFont="1" applyFill="1" applyBorder="1" applyAlignment="1">
      <alignment horizontal="center" vertical="center"/>
    </xf>
    <xf numFmtId="175" fontId="16" fillId="0" borderId="7" xfId="4" applyNumberFormat="1" applyFont="1" applyFill="1" applyBorder="1" applyAlignment="1">
      <alignment horizontal="center" vertical="center"/>
    </xf>
    <xf numFmtId="175" fontId="16" fillId="0" borderId="12" xfId="4" applyNumberFormat="1" applyFont="1" applyFill="1" applyBorder="1" applyAlignment="1">
      <alignment horizontal="center" vertical="center"/>
    </xf>
    <xf numFmtId="175" fontId="16" fillId="0" borderId="10" xfId="4" applyNumberFormat="1" applyFont="1" applyFill="1" applyBorder="1" applyAlignment="1">
      <alignment horizontal="center" vertical="center"/>
    </xf>
    <xf numFmtId="0" fontId="2" fillId="24" borderId="7" xfId="0" applyFont="1" applyFill="1" applyBorder="1" applyAlignment="1">
      <alignment horizontal="center" vertical="center" textRotation="180" wrapText="1"/>
    </xf>
    <xf numFmtId="0" fontId="0" fillId="0" borderId="0" xfId="0"/>
    <xf numFmtId="0" fontId="2" fillId="15" borderId="0" xfId="0" applyFont="1" applyFill="1" applyBorder="1" applyAlignment="1">
      <alignment horizontal="center" vertical="center" wrapText="1"/>
    </xf>
    <xf numFmtId="0" fontId="2" fillId="15" borderId="23" xfId="0" applyFont="1" applyFill="1" applyBorder="1" applyAlignment="1">
      <alignment horizontal="center" vertical="center" wrapText="1"/>
    </xf>
    <xf numFmtId="0" fontId="2" fillId="15" borderId="14" xfId="0" applyFont="1" applyFill="1" applyBorder="1" applyAlignment="1">
      <alignment horizontal="center" vertical="center" wrapText="1"/>
    </xf>
    <xf numFmtId="0" fontId="2" fillId="15" borderId="35" xfId="0" applyFont="1" applyFill="1" applyBorder="1" applyAlignment="1">
      <alignment horizontal="center" vertical="center" wrapText="1"/>
    </xf>
    <xf numFmtId="0" fontId="0" fillId="0" borderId="0" xfId="0" applyFont="1" applyFill="1" applyBorder="1" applyAlignment="1"/>
    <xf numFmtId="0" fontId="0" fillId="0" borderId="5" xfId="0" applyBorder="1"/>
    <xf numFmtId="0" fontId="0" fillId="0" borderId="45" xfId="0" applyBorder="1"/>
    <xf numFmtId="0" fontId="0" fillId="0" borderId="41" xfId="0" applyBorder="1" applyAlignment="1"/>
    <xf numFmtId="0" fontId="0" fillId="0" borderId="43" xfId="0" applyBorder="1" applyAlignment="1"/>
    <xf numFmtId="0" fontId="0" fillId="0" borderId="43" xfId="0" applyFont="1" applyBorder="1" applyAlignment="1"/>
    <xf numFmtId="0" fontId="0" fillId="0" borderId="43" xfId="0" applyFont="1" applyFill="1" applyBorder="1" applyAlignment="1"/>
    <xf numFmtId="0" fontId="0" fillId="0" borderId="39" xfId="0" applyFont="1" applyFill="1" applyBorder="1" applyAlignment="1"/>
    <xf numFmtId="164" fontId="25" fillId="0" borderId="40" xfId="0" applyNumberFormat="1" applyFont="1" applyBorder="1" applyAlignment="1">
      <alignment horizontal="right"/>
    </xf>
    <xf numFmtId="0" fontId="25" fillId="0" borderId="42" xfId="0" applyFont="1" applyBorder="1" applyAlignment="1">
      <alignment horizontal="right"/>
    </xf>
    <xf numFmtId="174" fontId="25" fillId="0" borderId="42" xfId="1" applyNumberFormat="1" applyFont="1" applyBorder="1" applyAlignment="1">
      <alignment horizontal="right"/>
    </xf>
    <xf numFmtId="177" fontId="25" fillId="0" borderId="42" xfId="0" applyNumberFormat="1" applyFont="1" applyBorder="1" applyAlignment="1">
      <alignment horizontal="right"/>
    </xf>
    <xf numFmtId="9" fontId="25" fillId="0" borderId="42" xfId="1" applyNumberFormat="1" applyFont="1" applyFill="1" applyBorder="1" applyAlignment="1">
      <alignment horizontal="right"/>
    </xf>
    <xf numFmtId="9" fontId="25" fillId="0" borderId="38" xfId="1" applyNumberFormat="1" applyFont="1" applyFill="1" applyBorder="1" applyAlignment="1">
      <alignment horizontal="right"/>
    </xf>
    <xf numFmtId="0" fontId="0" fillId="0" borderId="0" xfId="0" applyBorder="1" applyAlignment="1">
      <alignment vertical="center"/>
    </xf>
    <xf numFmtId="0" fontId="45" fillId="51" borderId="0" xfId="21" applyFont="1" applyFill="1" applyBorder="1" applyAlignment="1">
      <alignment horizontal="left" vertical="center"/>
    </xf>
    <xf numFmtId="0" fontId="24" fillId="0" borderId="0" xfId="0" applyFont="1" applyBorder="1"/>
    <xf numFmtId="0" fontId="0" fillId="0" borderId="58" xfId="0" applyBorder="1"/>
    <xf numFmtId="0" fontId="26" fillId="0" borderId="58" xfId="0" applyFont="1" applyBorder="1"/>
    <xf numFmtId="0" fontId="24" fillId="0" borderId="45" xfId="0" applyFont="1" applyBorder="1"/>
    <xf numFmtId="0" fontId="42" fillId="51" borderId="56" xfId="21" applyFont="1" applyFill="1" applyBorder="1" applyAlignment="1">
      <alignment vertical="center"/>
    </xf>
    <xf numFmtId="0" fontId="43" fillId="51" borderId="57" xfId="21" applyFont="1" applyFill="1" applyBorder="1" applyAlignment="1">
      <alignment vertical="center" wrapText="1"/>
    </xf>
    <xf numFmtId="0" fontId="42" fillId="51" borderId="0" xfId="21" applyFont="1" applyFill="1" applyAlignment="1">
      <alignment vertical="center" wrapText="1"/>
    </xf>
    <xf numFmtId="0" fontId="0" fillId="0" borderId="0" xfId="0"/>
    <xf numFmtId="175" fontId="7" fillId="15" borderId="0" xfId="0" applyNumberFormat="1" applyFont="1" applyFill="1" applyBorder="1" applyAlignment="1">
      <alignment horizontal="center" vertical="center"/>
    </xf>
    <xf numFmtId="0" fontId="7" fillId="30" borderId="0" xfId="0" applyFont="1" applyFill="1" applyAlignment="1">
      <alignment horizontal="right"/>
    </xf>
    <xf numFmtId="0" fontId="0" fillId="5" borderId="26" xfId="5" applyFont="1" applyFill="1" applyBorder="1" applyAlignment="1">
      <alignment horizontal="left" vertical="top"/>
    </xf>
    <xf numFmtId="0" fontId="0" fillId="5" borderId="34" xfId="5" applyFont="1" applyFill="1" applyBorder="1" applyAlignment="1">
      <alignment horizontal="left" vertical="top" wrapText="1"/>
    </xf>
    <xf numFmtId="0" fontId="18" fillId="5" borderId="26" xfId="5" applyFont="1" applyFill="1" applyBorder="1" applyAlignment="1">
      <alignment horizontal="left" vertical="top" wrapText="1"/>
    </xf>
    <xf numFmtId="0" fontId="0" fillId="5" borderId="34" xfId="5" applyFont="1" applyFill="1" applyBorder="1" applyAlignment="1">
      <alignment horizontal="left" vertical="top"/>
    </xf>
    <xf numFmtId="0" fontId="18" fillId="5" borderId="34" xfId="5" applyFont="1" applyFill="1" applyBorder="1" applyAlignment="1">
      <alignment horizontal="left" vertical="top" wrapText="1"/>
    </xf>
    <xf numFmtId="0" fontId="18" fillId="5" borderId="34" xfId="5" applyFont="1" applyFill="1" applyBorder="1" applyAlignment="1">
      <alignment horizontal="left"/>
    </xf>
    <xf numFmtId="0" fontId="18" fillId="5" borderId="26" xfId="5" applyFont="1" applyFill="1" applyBorder="1" applyAlignment="1">
      <alignment horizontal="left"/>
    </xf>
    <xf numFmtId="0" fontId="0" fillId="0" borderId="0" xfId="0"/>
    <xf numFmtId="0" fontId="2" fillId="0" borderId="0" xfId="0" applyFont="1" applyFill="1" applyBorder="1" applyAlignment="1">
      <alignment horizontal="center" vertical="center"/>
    </xf>
    <xf numFmtId="0" fontId="0" fillId="0" borderId="61" xfId="0" applyFont="1" applyFill="1" applyBorder="1" applyAlignment="1"/>
    <xf numFmtId="0" fontId="0" fillId="0" borderId="63" xfId="0" applyFont="1" applyFill="1" applyBorder="1" applyAlignment="1"/>
    <xf numFmtId="167" fontId="25" fillId="0" borderId="64" xfId="0" applyNumberFormat="1" applyFont="1" applyFill="1" applyBorder="1" applyAlignment="1">
      <alignment horizontal="right"/>
    </xf>
    <xf numFmtId="9" fontId="25" fillId="0" borderId="64" xfId="1" applyNumberFormat="1" applyFont="1" applyFill="1" applyBorder="1" applyAlignment="1">
      <alignment horizontal="right"/>
    </xf>
    <xf numFmtId="166" fontId="25" fillId="0" borderId="64" xfId="1" applyNumberFormat="1" applyFont="1" applyFill="1" applyBorder="1" applyAlignment="1">
      <alignment horizontal="right"/>
    </xf>
    <xf numFmtId="0" fontId="25" fillId="0" borderId="64" xfId="0" applyFont="1" applyFill="1" applyBorder="1" applyAlignment="1">
      <alignment horizontal="right"/>
    </xf>
    <xf numFmtId="173" fontId="25" fillId="0" borderId="64" xfId="0" applyNumberFormat="1" applyFont="1" applyFill="1" applyBorder="1" applyAlignment="1">
      <alignment horizontal="right"/>
    </xf>
    <xf numFmtId="9" fontId="22" fillId="0" borderId="64" xfId="1" applyNumberFormat="1" applyFont="1" applyFill="1" applyBorder="1" applyAlignment="1">
      <alignment horizontal="right"/>
    </xf>
    <xf numFmtId="0" fontId="0" fillId="0" borderId="65" xfId="0" applyFont="1" applyFill="1" applyBorder="1" applyAlignment="1"/>
    <xf numFmtId="166" fontId="25" fillId="0" borderId="66" xfId="1" applyNumberFormat="1" applyFont="1" applyFill="1" applyBorder="1" applyAlignment="1">
      <alignment horizontal="right"/>
    </xf>
    <xf numFmtId="167" fontId="22" fillId="0" borderId="62" xfId="0" applyNumberFormat="1" applyFont="1" applyFill="1" applyBorder="1" applyAlignment="1">
      <alignment horizontal="right"/>
    </xf>
    <xf numFmtId="0" fontId="0" fillId="0" borderId="36" xfId="0" applyBorder="1" applyAlignment="1">
      <alignment vertical="center"/>
    </xf>
    <xf numFmtId="0" fontId="3" fillId="0" borderId="0" xfId="0" applyFont="1" applyFill="1" applyBorder="1" applyAlignment="1">
      <alignment horizontal="center" vertical="center"/>
    </xf>
    <xf numFmtId="0" fontId="0" fillId="5" borderId="34" xfId="5" applyFont="1" applyFill="1" applyBorder="1" applyAlignment="1">
      <alignment horizontal="left"/>
    </xf>
    <xf numFmtId="0" fontId="2" fillId="0" borderId="0" xfId="0" applyFont="1" applyFill="1" applyBorder="1" applyAlignment="1"/>
    <xf numFmtId="0" fontId="0" fillId="0" borderId="0" xfId="0"/>
    <xf numFmtId="0" fontId="0" fillId="0" borderId="0" xfId="0"/>
    <xf numFmtId="0" fontId="23" fillId="26" borderId="0" xfId="0" applyFont="1" applyFill="1" applyBorder="1" applyAlignment="1">
      <alignment horizontal="center" vertical="center" wrapText="1"/>
    </xf>
    <xf numFmtId="0" fontId="7" fillId="24" borderId="0" xfId="0" applyFont="1" applyFill="1" applyAlignment="1">
      <alignment horizontal="center" vertical="center"/>
    </xf>
    <xf numFmtId="9" fontId="17" fillId="0" borderId="10" xfId="1" applyFont="1" applyBorder="1" applyAlignment="1">
      <alignment horizontal="center"/>
    </xf>
    <xf numFmtId="0" fontId="0" fillId="0" borderId="13" xfId="0" applyBorder="1"/>
    <xf numFmtId="0" fontId="0" fillId="0" borderId="12" xfId="0" applyBorder="1"/>
    <xf numFmtId="169" fontId="3" fillId="0" borderId="7" xfId="0" applyNumberFormat="1" applyFont="1" applyFill="1" applyBorder="1" applyAlignment="1">
      <alignment horizontal="center"/>
    </xf>
    <xf numFmtId="0" fontId="3" fillId="9" borderId="0" xfId="0" applyFont="1" applyFill="1" applyBorder="1"/>
    <xf numFmtId="165" fontId="3" fillId="0" borderId="0" xfId="0" applyNumberFormat="1" applyFont="1" applyFill="1" applyBorder="1" applyAlignment="1">
      <alignment horizontal="center"/>
    </xf>
    <xf numFmtId="165" fontId="3" fillId="0" borderId="0" xfId="0" applyNumberFormat="1" applyFont="1" applyBorder="1" applyAlignment="1">
      <alignment horizontal="center"/>
    </xf>
    <xf numFmtId="169" fontId="3" fillId="10" borderId="0" xfId="0" applyNumberFormat="1" applyFont="1" applyFill="1" applyBorder="1" applyAlignment="1">
      <alignment horizontal="center"/>
    </xf>
    <xf numFmtId="165" fontId="3" fillId="0" borderId="0" xfId="0" applyNumberFormat="1" applyFont="1" applyFill="1" applyBorder="1" applyAlignment="1">
      <alignment horizontal="left"/>
    </xf>
    <xf numFmtId="164" fontId="16" fillId="0" borderId="0" xfId="0" applyNumberFormat="1" applyFont="1" applyBorder="1" applyAlignment="1">
      <alignment horizontal="center"/>
    </xf>
    <xf numFmtId="0" fontId="0" fillId="0" borderId="0" xfId="0" applyBorder="1" applyAlignment="1">
      <alignment horizontal="left"/>
    </xf>
    <xf numFmtId="165" fontId="16" fillId="0" borderId="0" xfId="0" applyNumberFormat="1" applyFont="1" applyBorder="1" applyAlignment="1">
      <alignment horizontal="center"/>
    </xf>
    <xf numFmtId="0" fontId="2" fillId="14" borderId="23" xfId="0" applyFont="1" applyFill="1" applyBorder="1"/>
    <xf numFmtId="0" fontId="2" fillId="14" borderId="14" xfId="0" applyFont="1" applyFill="1" applyBorder="1" applyAlignment="1">
      <alignment horizontal="center" wrapText="1"/>
    </xf>
    <xf numFmtId="0" fontId="2" fillId="14" borderId="35" xfId="0" applyFont="1" applyFill="1" applyBorder="1" applyAlignment="1">
      <alignment horizontal="center" wrapText="1"/>
    </xf>
    <xf numFmtId="0" fontId="0" fillId="0" borderId="10" xfId="0" applyBorder="1" applyAlignment="1">
      <alignment horizontal="center"/>
    </xf>
    <xf numFmtId="0" fontId="0" fillId="0" borderId="6" xfId="0" applyBorder="1" applyAlignment="1">
      <alignment horizontal="center"/>
    </xf>
    <xf numFmtId="0" fontId="8" fillId="54" borderId="23" xfId="0" applyFont="1" applyFill="1" applyBorder="1" applyAlignment="1">
      <alignment horizontal="center"/>
    </xf>
    <xf numFmtId="0" fontId="0" fillId="5" borderId="26" xfId="5" applyFont="1" applyFill="1" applyBorder="1" applyAlignment="1">
      <alignment horizontal="left"/>
    </xf>
    <xf numFmtId="0" fontId="0" fillId="0" borderId="0" xfId="0"/>
    <xf numFmtId="1" fontId="20" fillId="0" borderId="7" xfId="1" applyNumberFormat="1" applyFont="1" applyFill="1" applyBorder="1" applyAlignment="1">
      <alignment horizontal="center" vertical="center"/>
    </xf>
    <xf numFmtId="1" fontId="3" fillId="0" borderId="0" xfId="0" applyNumberFormat="1" applyFont="1" applyBorder="1" applyAlignment="1">
      <alignment horizontal="center"/>
    </xf>
    <xf numFmtId="172" fontId="3" fillId="0" borderId="0" xfId="0" applyNumberFormat="1" applyFont="1" applyBorder="1" applyAlignment="1">
      <alignment horizontal="center"/>
    </xf>
    <xf numFmtId="0" fontId="2" fillId="24" borderId="10" xfId="0" applyFont="1" applyFill="1" applyBorder="1" applyAlignment="1">
      <alignment horizontal="left" vertical="center" wrapText="1"/>
    </xf>
    <xf numFmtId="0" fontId="2" fillId="24" borderId="10" xfId="0" applyFont="1" applyFill="1" applyBorder="1" applyAlignment="1">
      <alignment horizontal="center" vertical="center" wrapText="1"/>
    </xf>
    <xf numFmtId="0" fontId="2" fillId="24" borderId="10" xfId="0" applyFont="1" applyFill="1" applyBorder="1" applyAlignment="1">
      <alignment horizontal="center" vertical="center" textRotation="180" wrapText="1"/>
    </xf>
    <xf numFmtId="1" fontId="1" fillId="0" borderId="5" xfId="0" applyNumberFormat="1" applyFont="1" applyFill="1" applyBorder="1" applyAlignment="1">
      <alignment horizontal="center" vertical="center"/>
    </xf>
    <xf numFmtId="171" fontId="16" fillId="0" borderId="6" xfId="0" applyNumberFormat="1" applyFont="1" applyFill="1" applyBorder="1" applyAlignment="1">
      <alignment horizontal="center" vertical="center"/>
    </xf>
    <xf numFmtId="1" fontId="16" fillId="0" borderId="0" xfId="0" applyNumberFormat="1" applyFont="1" applyFill="1" applyBorder="1" applyAlignment="1">
      <alignment horizontal="center" vertical="center"/>
    </xf>
    <xf numFmtId="1" fontId="1" fillId="0" borderId="15" xfId="0" applyNumberFormat="1" applyFont="1" applyFill="1" applyBorder="1" applyAlignment="1">
      <alignment horizontal="center" vertical="center"/>
    </xf>
    <xf numFmtId="1" fontId="1" fillId="0" borderId="0" xfId="0" applyNumberFormat="1" applyFont="1" applyFill="1" applyBorder="1" applyAlignment="1">
      <alignment horizontal="center" vertical="center"/>
    </xf>
    <xf numFmtId="171" fontId="16" fillId="0" borderId="13" xfId="0" applyNumberFormat="1" applyFont="1" applyFill="1" applyBorder="1" applyAlignment="1">
      <alignment horizontal="center" vertical="center"/>
    </xf>
    <xf numFmtId="1" fontId="0" fillId="0" borderId="0" xfId="0" applyNumberFormat="1" applyAlignment="1">
      <alignment horizontal="center" vertical="center"/>
    </xf>
    <xf numFmtId="1" fontId="16" fillId="0" borderId="0" xfId="0" applyNumberFormat="1" applyFont="1" applyFill="1" applyAlignment="1">
      <alignment horizontal="center" vertical="center"/>
    </xf>
    <xf numFmtId="1" fontId="7" fillId="15" borderId="0" xfId="0" applyNumberFormat="1" applyFont="1" applyFill="1" applyBorder="1" applyAlignment="1">
      <alignment horizontal="center" vertical="center"/>
    </xf>
    <xf numFmtId="171" fontId="7" fillId="15" borderId="0" xfId="0" applyNumberFormat="1" applyFont="1" applyFill="1" applyBorder="1" applyAlignment="1">
      <alignment horizontal="center" vertical="center"/>
    </xf>
    <xf numFmtId="1" fontId="7" fillId="15" borderId="0" xfId="0" applyNumberFormat="1" applyFont="1" applyFill="1" applyAlignment="1">
      <alignment horizontal="center" vertical="center"/>
    </xf>
    <xf numFmtId="0" fontId="2" fillId="20" borderId="67" xfId="0" applyFont="1" applyFill="1" applyBorder="1" applyAlignment="1">
      <alignment horizontal="center" vertical="center" wrapText="1"/>
    </xf>
    <xf numFmtId="0" fontId="2" fillId="20" borderId="68" xfId="0" applyFont="1" applyFill="1" applyBorder="1" applyAlignment="1">
      <alignment horizontal="center" vertical="center" wrapText="1"/>
    </xf>
    <xf numFmtId="0" fontId="2" fillId="15" borderId="68" xfId="0" applyFont="1" applyFill="1" applyBorder="1" applyAlignment="1">
      <alignment horizontal="center" vertical="center" wrapText="1"/>
    </xf>
    <xf numFmtId="0" fontId="2" fillId="16" borderId="68" xfId="0" applyFont="1" applyFill="1" applyBorder="1" applyAlignment="1">
      <alignment horizontal="center" vertical="center" wrapText="1"/>
    </xf>
    <xf numFmtId="0" fontId="2" fillId="17" borderId="68" xfId="0" applyFont="1" applyFill="1" applyBorder="1" applyAlignment="1">
      <alignment horizontal="center" vertical="center" wrapText="1"/>
    </xf>
    <xf numFmtId="0" fontId="0" fillId="0" borderId="0" xfId="0" applyBorder="1" applyAlignment="1">
      <alignment horizontal="center"/>
    </xf>
    <xf numFmtId="1" fontId="0" fillId="0" borderId="0" xfId="0" applyNumberFormat="1" applyBorder="1" applyAlignment="1">
      <alignment horizontal="center"/>
    </xf>
    <xf numFmtId="172" fontId="0" fillId="0" borderId="0" xfId="0" applyNumberFormat="1" applyBorder="1" applyAlignment="1">
      <alignment horizontal="center"/>
    </xf>
    <xf numFmtId="171" fontId="20" fillId="0" borderId="0" xfId="0" applyNumberFormat="1" applyFont="1" applyAlignment="1">
      <alignment horizontal="center" vertical="center"/>
    </xf>
    <xf numFmtId="171" fontId="20" fillId="0" borderId="0" xfId="0" applyNumberFormat="1" applyFont="1" applyBorder="1" applyAlignment="1">
      <alignment horizontal="center" vertical="center"/>
    </xf>
    <xf numFmtId="0" fontId="0" fillId="5" borderId="34" xfId="5" applyFont="1" applyFill="1" applyBorder="1" applyAlignment="1">
      <alignment horizontal="left" wrapText="1"/>
    </xf>
    <xf numFmtId="0" fontId="0" fillId="5" borderId="33" xfId="5" applyFont="1" applyFill="1" applyBorder="1" applyAlignment="1">
      <alignment horizontal="center" vertical="center"/>
    </xf>
    <xf numFmtId="14" fontId="0" fillId="5" borderId="28" xfId="5" applyNumberFormat="1" applyFont="1" applyFill="1" applyBorder="1" applyAlignment="1">
      <alignment horizontal="center" vertical="center"/>
    </xf>
    <xf numFmtId="2" fontId="0" fillId="5" borderId="25" xfId="5" applyNumberFormat="1" applyFont="1" applyFill="1" applyBorder="1" applyAlignment="1">
      <alignment horizontal="center" vertical="center"/>
    </xf>
    <xf numFmtId="14" fontId="0" fillId="5" borderId="32" xfId="5" applyNumberFormat="1" applyFont="1" applyFill="1" applyBorder="1" applyAlignment="1">
      <alignment horizontal="center" vertical="center"/>
    </xf>
    <xf numFmtId="2" fontId="0" fillId="5" borderId="33" xfId="5" applyNumberFormat="1" applyFont="1" applyFill="1" applyBorder="1" applyAlignment="1">
      <alignment horizontal="center" vertical="center"/>
    </xf>
    <xf numFmtId="14" fontId="18" fillId="5" borderId="28" xfId="5" applyNumberFormat="1" applyFont="1" applyFill="1" applyBorder="1" applyAlignment="1">
      <alignment horizontal="center" vertical="center"/>
    </xf>
    <xf numFmtId="0" fontId="0" fillId="5" borderId="32" xfId="5" applyFont="1" applyFill="1" applyBorder="1" applyAlignment="1">
      <alignment horizontal="center" vertical="center"/>
    </xf>
    <xf numFmtId="14" fontId="18" fillId="5" borderId="32" xfId="5" applyNumberFormat="1" applyFont="1" applyFill="1" applyBorder="1" applyAlignment="1">
      <alignment horizontal="center" vertical="center"/>
    </xf>
    <xf numFmtId="0" fontId="18" fillId="5" borderId="33" xfId="5" applyFont="1" applyFill="1" applyBorder="1" applyAlignment="1">
      <alignment horizontal="center" vertical="center"/>
    </xf>
    <xf numFmtId="0" fontId="18" fillId="5" borderId="25" xfId="5" applyFont="1" applyFill="1" applyBorder="1" applyAlignment="1">
      <alignment horizontal="center" vertical="center"/>
    </xf>
    <xf numFmtId="0" fontId="0" fillId="5" borderId="25" xfId="5" applyFont="1" applyFill="1" applyBorder="1" applyAlignment="1">
      <alignment horizontal="center" vertical="center"/>
    </xf>
    <xf numFmtId="14" fontId="18" fillId="5" borderId="32" xfId="5" applyNumberFormat="1" applyFont="1" applyFill="1" applyBorder="1" applyAlignment="1">
      <alignment horizontal="center"/>
    </xf>
    <xf numFmtId="175" fontId="0" fillId="0" borderId="0" xfId="0" applyNumberFormat="1"/>
    <xf numFmtId="0" fontId="27" fillId="0" borderId="0" xfId="21"/>
    <xf numFmtId="0" fontId="2" fillId="12" borderId="0" xfId="0" applyFont="1" applyFill="1"/>
    <xf numFmtId="0" fontId="0" fillId="29" borderId="0" xfId="0" applyFill="1"/>
    <xf numFmtId="37" fontId="0" fillId="0" borderId="7" xfId="0" applyNumberFormat="1" applyFill="1" applyBorder="1" applyAlignment="1">
      <alignment horizontal="center"/>
    </xf>
    <xf numFmtId="2" fontId="22" fillId="0" borderId="0" xfId="0" applyNumberFormat="1" applyFont="1" applyAlignment="1">
      <alignment horizontal="center"/>
    </xf>
    <xf numFmtId="0" fontId="0" fillId="55" borderId="0" xfId="0" applyFont="1" applyFill="1" applyAlignment="1">
      <alignment horizontal="center"/>
    </xf>
    <xf numFmtId="2" fontId="16" fillId="55" borderId="0" xfId="0" applyNumberFormat="1" applyFont="1" applyFill="1" applyAlignment="1">
      <alignment horizontal="center"/>
    </xf>
    <xf numFmtId="0" fontId="2" fillId="55" borderId="0" xfId="0" applyFont="1" applyFill="1" applyAlignment="1">
      <alignment horizontal="center"/>
    </xf>
    <xf numFmtId="2" fontId="4" fillId="4" borderId="1" xfId="4" applyNumberFormat="1"/>
    <xf numFmtId="0" fontId="16" fillId="0" borderId="69" xfId="0" applyFont="1" applyFill="1" applyBorder="1" applyAlignment="1">
      <alignment horizontal="center"/>
    </xf>
    <xf numFmtId="0" fontId="16" fillId="0" borderId="70" xfId="0" applyFont="1" applyFill="1" applyBorder="1" applyAlignment="1">
      <alignment horizontal="center"/>
    </xf>
    <xf numFmtId="2" fontId="16" fillId="0" borderId="0" xfId="0" applyNumberFormat="1" applyFont="1" applyFill="1" applyBorder="1" applyAlignment="1">
      <alignment horizontal="center"/>
    </xf>
    <xf numFmtId="37" fontId="0" fillId="0" borderId="0" xfId="0" applyNumberFormat="1" applyAlignment="1">
      <alignment horizontal="center"/>
    </xf>
    <xf numFmtId="0" fontId="19" fillId="0" borderId="0" xfId="0" applyFont="1" applyFill="1" applyBorder="1" applyAlignment="1">
      <alignment horizontal="center" vertical="top" wrapText="1"/>
    </xf>
    <xf numFmtId="0" fontId="2" fillId="0" borderId="73" xfId="0" applyFont="1" applyFill="1" applyBorder="1"/>
    <xf numFmtId="0" fontId="2" fillId="0" borderId="74" xfId="0" applyFont="1" applyFill="1" applyBorder="1" applyAlignment="1">
      <alignment horizontal="center"/>
    </xf>
    <xf numFmtId="0" fontId="3" fillId="0" borderId="63" xfId="0" applyFont="1" applyFill="1" applyBorder="1"/>
    <xf numFmtId="0" fontId="2" fillId="0" borderId="56" xfId="0" applyFont="1" applyFill="1" applyBorder="1" applyAlignment="1">
      <alignment horizontal="center" vertical="center"/>
    </xf>
    <xf numFmtId="0" fontId="19" fillId="0" borderId="56" xfId="0" applyFont="1" applyFill="1" applyBorder="1" applyAlignment="1">
      <alignment horizontal="center" vertical="top" wrapText="1"/>
    </xf>
    <xf numFmtId="0" fontId="0" fillId="0" borderId="57" xfId="0" applyBorder="1"/>
    <xf numFmtId="0" fontId="0" fillId="0" borderId="56" xfId="0" applyBorder="1"/>
    <xf numFmtId="0" fontId="0" fillId="0" borderId="80" xfId="0" applyBorder="1" applyAlignment="1"/>
    <xf numFmtId="164" fontId="25" fillId="0" borderId="81" xfId="0" applyNumberFormat="1" applyFont="1" applyBorder="1" applyAlignment="1">
      <alignment horizontal="right"/>
    </xf>
    <xf numFmtId="0" fontId="0" fillId="0" borderId="82" xfId="0" applyBorder="1" applyAlignment="1"/>
    <xf numFmtId="0" fontId="25" fillId="0" borderId="83" xfId="0" applyFont="1" applyBorder="1" applyAlignment="1">
      <alignment horizontal="right"/>
    </xf>
    <xf numFmtId="174" fontId="25" fillId="0" borderId="83" xfId="1" applyNumberFormat="1" applyFont="1" applyBorder="1" applyAlignment="1">
      <alignment horizontal="right"/>
    </xf>
    <xf numFmtId="0" fontId="0" fillId="0" borderId="82" xfId="0" applyFont="1" applyBorder="1" applyAlignment="1"/>
    <xf numFmtId="177" fontId="25" fillId="0" borderId="83" xfId="0" applyNumberFormat="1" applyFont="1" applyBorder="1" applyAlignment="1">
      <alignment horizontal="right"/>
    </xf>
    <xf numFmtId="0" fontId="0" fillId="0" borderId="82" xfId="0" applyFont="1" applyFill="1" applyBorder="1" applyAlignment="1"/>
    <xf numFmtId="9" fontId="25" fillId="0" borderId="83" xfId="1" applyNumberFormat="1" applyFont="1" applyFill="1" applyBorder="1" applyAlignment="1">
      <alignment horizontal="right"/>
    </xf>
    <xf numFmtId="0" fontId="0" fillId="0" borderId="79" xfId="0" applyFont="1" applyFill="1" applyBorder="1" applyAlignment="1"/>
    <xf numFmtId="9" fontId="25" fillId="0" borderId="84" xfId="1" applyNumberFormat="1" applyFont="1" applyFill="1" applyBorder="1" applyAlignment="1">
      <alignment horizontal="right"/>
    </xf>
    <xf numFmtId="0" fontId="0" fillId="0" borderId="85" xfId="0" applyFont="1" applyFill="1" applyBorder="1" applyAlignment="1"/>
    <xf numFmtId="9" fontId="25" fillId="0" borderId="86" xfId="1" applyNumberFormat="1" applyFont="1" applyFill="1" applyBorder="1" applyAlignment="1">
      <alignment horizontal="right"/>
    </xf>
    <xf numFmtId="0" fontId="0" fillId="0" borderId="72" xfId="0" applyBorder="1"/>
    <xf numFmtId="0" fontId="0" fillId="0" borderId="87" xfId="0" applyFont="1" applyFill="1" applyBorder="1" applyAlignment="1"/>
    <xf numFmtId="9" fontId="25" fillId="0" borderId="88" xfId="1" applyNumberFormat="1" applyFont="1" applyFill="1" applyBorder="1" applyAlignment="1">
      <alignment horizontal="right"/>
    </xf>
    <xf numFmtId="0" fontId="50" fillId="24" borderId="0" xfId="21" applyFont="1" applyFill="1" applyAlignment="1">
      <alignment horizontal="right"/>
    </xf>
    <xf numFmtId="0" fontId="49" fillId="56" borderId="0" xfId="21" applyFont="1" applyFill="1" applyAlignment="1">
      <alignment horizontal="right"/>
    </xf>
    <xf numFmtId="0" fontId="27" fillId="0" borderId="0" xfId="21" applyBorder="1"/>
    <xf numFmtId="0" fontId="27" fillId="0" borderId="56" xfId="21" applyBorder="1"/>
    <xf numFmtId="10" fontId="0" fillId="0" borderId="0" xfId="0" applyNumberFormat="1"/>
    <xf numFmtId="1" fontId="0" fillId="0" borderId="0" xfId="0" applyNumberFormat="1" applyFill="1" applyBorder="1" applyAlignment="1">
      <alignment horizontal="center"/>
    </xf>
    <xf numFmtId="172" fontId="13" fillId="0" borderId="0" xfId="1" applyNumberFormat="1" applyFont="1" applyFill="1" applyBorder="1" applyAlignment="1">
      <alignment horizontal="center" vertical="center"/>
    </xf>
    <xf numFmtId="0" fontId="7" fillId="0" borderId="90" xfId="0" applyFont="1" applyFill="1" applyBorder="1" applyAlignment="1">
      <alignment horizontal="center"/>
    </xf>
    <xf numFmtId="0" fontId="0" fillId="0" borderId="89" xfId="0" applyFont="1" applyFill="1" applyBorder="1" applyAlignment="1">
      <alignment horizontal="center"/>
    </xf>
    <xf numFmtId="10" fontId="0" fillId="0" borderId="89" xfId="1" applyNumberFormat="1" applyFont="1" applyFill="1" applyBorder="1" applyAlignment="1">
      <alignment horizontal="center"/>
    </xf>
    <xf numFmtId="0" fontId="0" fillId="0" borderId="91" xfId="0" applyFont="1" applyFill="1" applyBorder="1" applyAlignment="1">
      <alignment horizontal="center"/>
    </xf>
    <xf numFmtId="10" fontId="0" fillId="0" borderId="91" xfId="1" applyNumberFormat="1" applyFont="1" applyFill="1" applyBorder="1" applyAlignment="1">
      <alignment horizontal="center"/>
    </xf>
    <xf numFmtId="0" fontId="51" fillId="25" borderId="14" xfId="0" applyFont="1" applyFill="1" applyBorder="1"/>
    <xf numFmtId="170" fontId="52" fillId="27" borderId="14" xfId="0" applyNumberFormat="1" applyFont="1" applyFill="1" applyBorder="1" applyAlignment="1">
      <alignment horizontal="center"/>
    </xf>
    <xf numFmtId="170" fontId="52" fillId="27" borderId="7" xfId="0" applyNumberFormat="1" applyFont="1" applyFill="1" applyBorder="1" applyAlignment="1">
      <alignment horizontal="center"/>
    </xf>
    <xf numFmtId="0" fontId="53" fillId="5" borderId="32" xfId="5" applyFont="1" applyFill="1" applyBorder="1" applyAlignment="1">
      <alignment horizontal="center"/>
    </xf>
    <xf numFmtId="0" fontId="53" fillId="5" borderId="33" xfId="5" applyFont="1" applyFill="1" applyBorder="1" applyAlignment="1">
      <alignment horizontal="center"/>
    </xf>
    <xf numFmtId="0" fontId="53" fillId="5" borderId="34" xfId="5" applyFont="1" applyFill="1" applyBorder="1" applyAlignment="1">
      <alignment horizontal="center"/>
    </xf>
    <xf numFmtId="14" fontId="0" fillId="5" borderId="32" xfId="5" applyNumberFormat="1" applyFont="1" applyFill="1" applyBorder="1" applyAlignment="1">
      <alignment horizontal="center"/>
    </xf>
    <xf numFmtId="0" fontId="43" fillId="51" borderId="57" xfId="21" applyFont="1" applyFill="1" applyBorder="1" applyAlignment="1">
      <alignment horizontal="left" vertical="top" wrapText="1"/>
    </xf>
    <xf numFmtId="0" fontId="43" fillId="51" borderId="0" xfId="21" applyFont="1" applyFill="1" applyBorder="1" applyAlignment="1">
      <alignment horizontal="left" vertical="top" wrapText="1"/>
    </xf>
    <xf numFmtId="0" fontId="43" fillId="51" borderId="56" xfId="21" applyFont="1" applyFill="1" applyBorder="1" applyAlignment="1">
      <alignment horizontal="left" vertical="top" wrapText="1"/>
    </xf>
    <xf numFmtId="0" fontId="46" fillId="51" borderId="44" xfId="21" applyFont="1" applyFill="1" applyBorder="1" applyAlignment="1">
      <alignment vertical="center" wrapText="1"/>
    </xf>
    <xf numFmtId="0" fontId="46" fillId="51" borderId="0" xfId="21" applyFont="1" applyFill="1" applyBorder="1" applyAlignment="1">
      <alignment vertical="center" wrapText="1"/>
    </xf>
    <xf numFmtId="0" fontId="46" fillId="51" borderId="45" xfId="21" applyFont="1" applyFill="1" applyBorder="1" applyAlignment="1">
      <alignment vertical="center" wrapText="1"/>
    </xf>
    <xf numFmtId="0" fontId="43" fillId="51" borderId="57" xfId="21" applyFont="1" applyFill="1" applyBorder="1" applyAlignment="1">
      <alignment vertical="center" wrapText="1"/>
    </xf>
    <xf numFmtId="0" fontId="42" fillId="51" borderId="0" xfId="21" applyFont="1" applyFill="1" applyAlignment="1">
      <alignment vertical="center" wrapText="1"/>
    </xf>
    <xf numFmtId="0" fontId="2" fillId="29" borderId="79" xfId="0" applyFont="1" applyFill="1" applyBorder="1" applyAlignment="1">
      <alignment horizontal="center" vertical="center"/>
    </xf>
    <xf numFmtId="0" fontId="2" fillId="29" borderId="46" xfId="0" applyFont="1" applyFill="1" applyBorder="1" applyAlignment="1">
      <alignment horizontal="center" vertical="center"/>
    </xf>
    <xf numFmtId="0" fontId="2" fillId="29" borderId="59" xfId="0" applyFont="1" applyFill="1" applyBorder="1" applyAlignment="1">
      <alignment horizontal="center" vertical="center"/>
    </xf>
    <xf numFmtId="0" fontId="2" fillId="29" borderId="60" xfId="0" applyFont="1" applyFill="1" applyBorder="1" applyAlignment="1">
      <alignment horizontal="center" vertical="center"/>
    </xf>
    <xf numFmtId="0" fontId="8" fillId="29" borderId="75" xfId="0" applyFont="1" applyFill="1" applyBorder="1" applyAlignment="1">
      <alignment horizontal="center" vertical="center"/>
    </xf>
    <xf numFmtId="0" fontId="8" fillId="29" borderId="76" xfId="0" applyFont="1" applyFill="1" applyBorder="1" applyAlignment="1">
      <alignment horizontal="center" vertical="center"/>
    </xf>
    <xf numFmtId="0" fontId="8" fillId="29" borderId="77" xfId="0" applyFont="1" applyFill="1" applyBorder="1" applyAlignment="1">
      <alignment horizontal="center" vertical="center"/>
    </xf>
    <xf numFmtId="0" fontId="8" fillId="29" borderId="78" xfId="0" applyFont="1" applyFill="1" applyBorder="1" applyAlignment="1">
      <alignment horizontal="center" vertical="center"/>
    </xf>
    <xf numFmtId="0" fontId="7" fillId="29" borderId="69" xfId="0" applyFont="1" applyFill="1" applyBorder="1" applyAlignment="1">
      <alignment horizontal="center" vertical="top" wrapText="1"/>
    </xf>
    <xf numFmtId="0" fontId="7" fillId="29" borderId="71" xfId="0" applyFont="1" applyFill="1" applyBorder="1" applyAlignment="1">
      <alignment horizontal="center" vertical="top" wrapText="1"/>
    </xf>
    <xf numFmtId="0" fontId="2" fillId="11" borderId="3" xfId="0" applyFont="1" applyFill="1" applyBorder="1" applyAlignment="1">
      <alignment horizontal="center"/>
    </xf>
    <xf numFmtId="0" fontId="2" fillId="11" borderId="37" xfId="0" applyFont="1" applyFill="1" applyBorder="1" applyAlignment="1">
      <alignment horizontal="center"/>
    </xf>
    <xf numFmtId="0" fontId="2" fillId="11" borderId="4" xfId="0" applyFont="1" applyFill="1" applyBorder="1" applyAlignment="1">
      <alignment horizontal="center"/>
    </xf>
    <xf numFmtId="0" fontId="2" fillId="21" borderId="37" xfId="0" applyFont="1" applyFill="1" applyBorder="1" applyAlignment="1">
      <alignment horizontal="center"/>
    </xf>
    <xf numFmtId="0" fontId="2" fillId="21" borderId="4" xfId="0" applyFont="1" applyFill="1" applyBorder="1" applyAlignment="1">
      <alignment horizontal="center"/>
    </xf>
    <xf numFmtId="0" fontId="2" fillId="22" borderId="3" xfId="0" applyFont="1" applyFill="1" applyBorder="1" applyAlignment="1">
      <alignment horizontal="center"/>
    </xf>
    <xf numFmtId="0" fontId="2" fillId="22" borderId="37" xfId="0" applyFont="1" applyFill="1" applyBorder="1" applyAlignment="1">
      <alignment horizontal="center"/>
    </xf>
    <xf numFmtId="0" fontId="2" fillId="22" borderId="4" xfId="0" applyFont="1" applyFill="1" applyBorder="1" applyAlignment="1">
      <alignment horizontal="center"/>
    </xf>
    <xf numFmtId="0" fontId="2" fillId="23" borderId="3" xfId="0" applyFont="1" applyFill="1" applyBorder="1" applyAlignment="1">
      <alignment horizontal="center"/>
    </xf>
    <xf numFmtId="0" fontId="2" fillId="23" borderId="37" xfId="0" applyFont="1" applyFill="1" applyBorder="1" applyAlignment="1">
      <alignment horizontal="center"/>
    </xf>
    <xf numFmtId="0" fontId="2" fillId="23" borderId="4" xfId="0" applyFont="1" applyFill="1" applyBorder="1" applyAlignment="1">
      <alignment horizontal="center"/>
    </xf>
    <xf numFmtId="0" fontId="23" fillId="26" borderId="0" xfId="0" applyFont="1" applyFill="1" applyBorder="1" applyAlignment="1">
      <alignment horizontal="center" vertical="center" wrapText="1"/>
    </xf>
    <xf numFmtId="0" fontId="7" fillId="24" borderId="0" xfId="0" applyFont="1" applyFill="1" applyAlignment="1">
      <alignment horizontal="center" vertical="center"/>
    </xf>
    <xf numFmtId="0" fontId="8" fillId="53" borderId="14" xfId="0" applyFont="1" applyFill="1" applyBorder="1" applyAlignment="1">
      <alignment horizontal="center" vertical="center"/>
    </xf>
    <xf numFmtId="0" fontId="8" fillId="16" borderId="14" xfId="0" applyFont="1" applyFill="1" applyBorder="1" applyAlignment="1">
      <alignment horizontal="center" vertical="center"/>
    </xf>
    <xf numFmtId="0" fontId="8" fillId="23" borderId="14" xfId="0" applyFont="1" applyFill="1" applyBorder="1" applyAlignment="1">
      <alignment horizontal="center" vertical="center"/>
    </xf>
    <xf numFmtId="0" fontId="8" fillId="17" borderId="14" xfId="0" applyFont="1" applyFill="1" applyBorder="1" applyAlignment="1">
      <alignment horizontal="center" vertical="center"/>
    </xf>
    <xf numFmtId="0" fontId="8" fillId="18" borderId="14" xfId="0" applyFont="1" applyFill="1" applyBorder="1" applyAlignment="1">
      <alignment horizontal="center" vertical="center"/>
    </xf>
    <xf numFmtId="0" fontId="9" fillId="28" borderId="6" xfId="0" applyFont="1" applyFill="1" applyBorder="1" applyAlignment="1">
      <alignment horizontal="center"/>
    </xf>
    <xf numFmtId="0" fontId="9" fillId="28" borderId="5" xfId="0" applyFont="1" applyFill="1" applyBorder="1" applyAlignment="1">
      <alignment horizontal="center"/>
    </xf>
    <xf numFmtId="0" fontId="9" fillId="28" borderId="11" xfId="0" applyFont="1" applyFill="1" applyBorder="1" applyAlignment="1">
      <alignment horizontal="center"/>
    </xf>
    <xf numFmtId="0" fontId="2" fillId="52" borderId="6" xfId="0" applyFont="1" applyFill="1" applyBorder="1" applyAlignment="1">
      <alignment horizontal="center"/>
    </xf>
    <xf numFmtId="0" fontId="2" fillId="52" borderId="5" xfId="0" applyFont="1" applyFill="1" applyBorder="1" applyAlignment="1">
      <alignment horizontal="center"/>
    </xf>
    <xf numFmtId="0" fontId="2" fillId="52" borderId="11" xfId="0" applyFont="1" applyFill="1" applyBorder="1" applyAlignment="1">
      <alignment horizontal="center"/>
    </xf>
    <xf numFmtId="0" fontId="2" fillId="12" borderId="0" xfId="0" applyFont="1" applyFill="1" applyAlignment="1">
      <alignment horizontal="center"/>
    </xf>
    <xf numFmtId="0" fontId="50" fillId="29" borderId="0" xfId="21" applyFont="1" applyFill="1" applyAlignment="1">
      <alignment horizontal="center"/>
    </xf>
    <xf numFmtId="0" fontId="2" fillId="30" borderId="0" xfId="0" applyFont="1" applyFill="1" applyAlignment="1">
      <alignment horizontal="center"/>
    </xf>
    <xf numFmtId="0" fontId="2" fillId="22" borderId="0" xfId="0" applyFont="1" applyFill="1" applyAlignment="1">
      <alignment horizontal="center"/>
    </xf>
    <xf numFmtId="0" fontId="2" fillId="19" borderId="0" xfId="0" applyFont="1" applyFill="1" applyBorder="1" applyAlignment="1">
      <alignment horizontal="center"/>
    </xf>
    <xf numFmtId="0" fontId="2" fillId="12" borderId="22" xfId="0" applyFont="1" applyFill="1" applyBorder="1" applyAlignment="1">
      <alignment horizontal="center"/>
    </xf>
    <xf numFmtId="0" fontId="2" fillId="12" borderId="0" xfId="0" applyFont="1" applyFill="1" applyBorder="1" applyAlignment="1">
      <alignment horizontal="center"/>
    </xf>
    <xf numFmtId="0" fontId="48" fillId="30" borderId="15" xfId="0" applyFont="1" applyFill="1" applyBorder="1" applyAlignment="1">
      <alignment horizontal="center" vertical="center" wrapText="1"/>
    </xf>
    <xf numFmtId="0" fontId="7" fillId="21" borderId="35" xfId="2" applyFont="1" applyFill="1" applyBorder="1" applyAlignment="1">
      <alignment horizontal="center" vertical="center"/>
    </xf>
    <xf numFmtId="0" fontId="7" fillId="21" borderId="36" xfId="2" applyFont="1" applyFill="1" applyBorder="1" applyAlignment="1">
      <alignment horizontal="center" vertical="center"/>
    </xf>
    <xf numFmtId="0" fontId="2" fillId="21" borderId="22" xfId="0" applyFont="1" applyFill="1" applyBorder="1" applyAlignment="1">
      <alignment horizontal="center"/>
    </xf>
    <xf numFmtId="0" fontId="2" fillId="21" borderId="0" xfId="0" applyFont="1" applyFill="1" applyBorder="1" applyAlignment="1">
      <alignment horizontal="center"/>
    </xf>
    <xf numFmtId="0" fontId="2" fillId="22" borderId="0" xfId="0" applyFont="1" applyFill="1" applyBorder="1" applyAlignment="1">
      <alignment horizontal="center"/>
    </xf>
    <xf numFmtId="0" fontId="7" fillId="22" borderId="35" xfId="2" applyFont="1" applyFill="1" applyBorder="1" applyAlignment="1">
      <alignment horizontal="center" vertical="center"/>
    </xf>
    <xf numFmtId="0" fontId="7" fillId="22" borderId="36" xfId="2" applyFont="1" applyFill="1" applyBorder="1" applyAlignment="1">
      <alignment horizontal="center" vertical="center"/>
    </xf>
    <xf numFmtId="0" fontId="2" fillId="23" borderId="0" xfId="0" applyFont="1" applyFill="1" applyBorder="1" applyAlignment="1">
      <alignment horizontal="center"/>
    </xf>
    <xf numFmtId="0" fontId="7" fillId="23" borderId="35" xfId="2" applyFont="1" applyFill="1" applyBorder="1" applyAlignment="1">
      <alignment horizontal="center" vertical="center"/>
    </xf>
    <xf numFmtId="0" fontId="7" fillId="23" borderId="36" xfId="2" applyFont="1" applyFill="1" applyBorder="1" applyAlignment="1">
      <alignment horizontal="center" vertical="center"/>
    </xf>
    <xf numFmtId="0" fontId="2" fillId="11" borderId="0" xfId="0" applyFont="1" applyFill="1" applyBorder="1" applyAlignment="1">
      <alignment horizontal="center"/>
    </xf>
    <xf numFmtId="0" fontId="7" fillId="11" borderId="35" xfId="2" applyFont="1" applyFill="1" applyBorder="1" applyAlignment="1">
      <alignment horizontal="center" vertical="center"/>
    </xf>
    <xf numFmtId="0" fontId="7" fillId="11" borderId="36" xfId="2" applyFont="1" applyFill="1" applyBorder="1" applyAlignment="1">
      <alignment horizontal="center" vertical="center"/>
    </xf>
    <xf numFmtId="0" fontId="14" fillId="6" borderId="16" xfId="5" applyFont="1" applyFill="1" applyBorder="1" applyAlignment="1">
      <alignment horizontal="center" vertical="center"/>
    </xf>
    <xf numFmtId="0" fontId="14" fillId="6" borderId="17" xfId="5" applyFont="1" applyFill="1" applyBorder="1" applyAlignment="1">
      <alignment horizontal="center" vertical="center"/>
    </xf>
    <xf numFmtId="0" fontId="14" fillId="6" borderId="18" xfId="5" applyFont="1" applyFill="1" applyBorder="1" applyAlignment="1">
      <alignment horizontal="center" vertical="center"/>
    </xf>
    <xf numFmtId="0" fontId="14" fillId="6" borderId="8" xfId="5" applyFont="1" applyFill="1" applyBorder="1" applyAlignment="1">
      <alignment horizontal="center" vertical="center"/>
    </xf>
    <xf numFmtId="0" fontId="14" fillId="6" borderId="7" xfId="5" applyFont="1" applyFill="1" applyBorder="1" applyAlignment="1">
      <alignment horizontal="center" vertical="center"/>
    </xf>
    <xf numFmtId="0" fontId="14" fillId="6" borderId="9" xfId="5" applyFont="1" applyFill="1" applyBorder="1" applyAlignment="1">
      <alignment horizontal="center" vertical="center"/>
    </xf>
    <xf numFmtId="0" fontId="14" fillId="6" borderId="19" xfId="5" applyFont="1" applyFill="1" applyBorder="1" applyAlignment="1">
      <alignment horizontal="center" vertical="center"/>
    </xf>
    <xf numFmtId="0" fontId="14" fillId="6" borderId="20" xfId="5" applyFont="1" applyFill="1" applyBorder="1" applyAlignment="1">
      <alignment horizontal="center" vertical="center"/>
    </xf>
    <xf numFmtId="0" fontId="14" fillId="6" borderId="21" xfId="5" applyFont="1" applyFill="1" applyBorder="1" applyAlignment="1">
      <alignment horizontal="center" vertical="center"/>
    </xf>
    <xf numFmtId="0" fontId="7" fillId="8" borderId="7" xfId="2" applyFont="1" applyFill="1" applyBorder="1" applyAlignment="1">
      <alignment horizontal="center" vertical="center"/>
    </xf>
    <xf numFmtId="0" fontId="2" fillId="12" borderId="26" xfId="5" applyFont="1" applyFill="1" applyBorder="1" applyAlignment="1">
      <alignment horizontal="left"/>
    </xf>
    <xf numFmtId="0" fontId="2" fillId="12" borderId="27" xfId="5" applyFont="1" applyFill="1" applyBorder="1" applyAlignment="1">
      <alignment horizontal="left"/>
    </xf>
    <xf numFmtId="0" fontId="2" fillId="12" borderId="28" xfId="5" applyFont="1" applyFill="1" applyBorder="1" applyAlignment="1">
      <alignment horizontal="left"/>
    </xf>
  </cellXfs>
  <cellStyles count="79">
    <cellStyle name="%" xfId="8"/>
    <cellStyle name="Accent1" xfId="2" builtinId="29"/>
    <cellStyle name="Accent1 - 20%" xfId="23"/>
    <cellStyle name="Accent1 - 40%" xfId="24"/>
    <cellStyle name="Accent1 - 60%" xfId="25"/>
    <cellStyle name="Accent1 2" xfId="22"/>
    <cellStyle name="Accent1 3" xfId="67"/>
    <cellStyle name="Accent1 4" xfId="71"/>
    <cellStyle name="Accent2" xfId="3" builtinId="33"/>
    <cellStyle name="Accent2 - 20%" xfId="27"/>
    <cellStyle name="Accent2 - 40%" xfId="28"/>
    <cellStyle name="Accent2 - 60%" xfId="29"/>
    <cellStyle name="Accent2 2" xfId="26"/>
    <cellStyle name="Accent2 3" xfId="69"/>
    <cellStyle name="Accent2 4" xfId="68"/>
    <cellStyle name="Accent3 - 20%" xfId="31"/>
    <cellStyle name="Accent3 - 40%" xfId="32"/>
    <cellStyle name="Accent3 - 60%" xfId="33"/>
    <cellStyle name="Accent3 2" xfId="30"/>
    <cellStyle name="Accent3 3" xfId="70"/>
    <cellStyle name="Accent3 4" xfId="75"/>
    <cellStyle name="Accent4 - 20%" xfId="35"/>
    <cellStyle name="Accent4 - 40%" xfId="36"/>
    <cellStyle name="Accent4 - 60%" xfId="37"/>
    <cellStyle name="Accent4 2" xfId="34"/>
    <cellStyle name="Accent4 3" xfId="72"/>
    <cellStyle name="Accent4 4" xfId="76"/>
    <cellStyle name="Accent5 - 20%" xfId="39"/>
    <cellStyle name="Accent5 - 40%" xfId="40"/>
    <cellStyle name="Accent5 - 60%" xfId="41"/>
    <cellStyle name="Accent5 2" xfId="38"/>
    <cellStyle name="Accent5 3" xfId="73"/>
    <cellStyle name="Accent5 4" xfId="77"/>
    <cellStyle name="Accent6 - 20%" xfId="43"/>
    <cellStyle name="Accent6 - 40%" xfId="44"/>
    <cellStyle name="Accent6 - 60%" xfId="45"/>
    <cellStyle name="Accent6 2" xfId="42"/>
    <cellStyle name="Accent6 3" xfId="74"/>
    <cellStyle name="Accent6 4" xfId="78"/>
    <cellStyle name="Bad 2" xfId="46"/>
    <cellStyle name="Calculation" xfId="4" builtinId="22"/>
    <cellStyle name="Calculation 2" xfId="47"/>
    <cellStyle name="Check Cell 2" xfId="48"/>
    <cellStyle name="Emphasis 1" xfId="49"/>
    <cellStyle name="Emphasis 2" xfId="50"/>
    <cellStyle name="Emphasis 3" xfId="51"/>
    <cellStyle name="Followed Hyperlink" xfId="7"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ood 2" xfId="52"/>
    <cellStyle name="Heading 1 2" xfId="53"/>
    <cellStyle name="Heading 2 2" xfId="54"/>
    <cellStyle name="Heading 3 2" xfId="55"/>
    <cellStyle name="Heading 4 2" xfId="56"/>
    <cellStyle name="Hyperlink" xfId="6"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Input 2" xfId="57"/>
    <cellStyle name="Linked Cell 2" xfId="58"/>
    <cellStyle name="Neutral 2" xfId="59"/>
    <cellStyle name="Normal" xfId="0" builtinId="0"/>
    <cellStyle name="Normal 2" xfId="21"/>
    <cellStyle name="Note" xfId="5" builtinId="10"/>
    <cellStyle name="Note 2" xfId="60"/>
    <cellStyle name="Output 2" xfId="61"/>
    <cellStyle name="Percent" xfId="1" builtinId="5"/>
    <cellStyle name="Percent 2" xfId="66"/>
    <cellStyle name="Percent 3" xfId="65"/>
    <cellStyle name="Sheet Title" xfId="62"/>
    <cellStyle name="Total 2" xfId="63"/>
    <cellStyle name="Warning Text 2" xfId="64"/>
  </cellStyles>
  <dxfs count="530">
    <dxf>
      <font>
        <b val="0"/>
        <i val="0"/>
        <strike val="0"/>
        <condense val="0"/>
        <extend val="0"/>
        <outline val="0"/>
        <shadow val="0"/>
        <u val="none"/>
        <vertAlign val="baseline"/>
        <sz val="11"/>
        <color theme="1"/>
        <name val="Calibri"/>
        <scheme val="minor"/>
      </font>
      <fill>
        <patternFill patternType="solid">
          <fgColor indexed="64"/>
          <bgColor theme="4" tint="0.79998168889431442"/>
        </patternFill>
      </fill>
      <alignment horizontal="center" vertical="bottom" textRotation="0" indent="0" relativeIndent="255" justifyLastLine="0" shrinkToFit="0" readingOrder="0"/>
      <border diagonalUp="0" diagonalDown="0" outline="0">
        <left style="thin">
          <color theme="0" tint="-0.499984740745262"/>
        </left>
        <right/>
        <top style="thin">
          <color theme="0" tint="-0.499984740745262"/>
        </top>
        <bottom style="thin">
          <color theme="0" tint="-0.499984740745262"/>
        </bottom>
      </border>
    </dxf>
    <dxf>
      <alignment horizontal="center" vertical="bottom" textRotation="0" wrapText="0" indent="0" relativeIndent="255" justifyLastLine="0" shrinkToFit="0" readingOrder="0"/>
    </dxf>
    <dxf>
      <fill>
        <patternFill patternType="solid">
          <fgColor indexed="64"/>
          <bgColor theme="4" tint="0.79998168889431442"/>
        </patternFill>
      </fill>
      <alignment horizontal="center" vertical="bottom" textRotation="0" wrapText="0" indent="0" relativeIndent="255"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theme="1"/>
        <name val="Calibri"/>
        <scheme val="minor"/>
      </font>
      <fill>
        <patternFill patternType="solid">
          <fgColor indexed="64"/>
          <bgColor theme="4" tint="0.79998168889431442"/>
        </patternFill>
      </fill>
      <alignment horizontal="center" vertical="bottom" textRotation="0" wrapText="0" indent="0" relativeIndent="255"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numFmt numFmtId="19" formatCode="dd/mm/yyyy"/>
      <alignment horizontal="center" vertical="bottom"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theme="4" tint="0.79998168889431442"/>
        </patternFill>
      </fill>
      <alignment horizontal="center" vertical="bottom" textRotation="0" wrapText="0" indent="0" relativeIndent="255" justifyLastLine="0" shrinkToFit="0" readingOrder="0"/>
      <border diagonalUp="0" diagonalDown="0" outline="0">
        <left/>
        <right style="thin">
          <color theme="0" tint="-0.499984740745262"/>
        </right>
        <top style="thin">
          <color theme="0" tint="-0.499984740745262"/>
        </top>
        <bottom style="thin">
          <color theme="0" tint="-0.499984740745262"/>
        </bottom>
      </border>
    </dxf>
    <dxf>
      <border outline="0">
        <left style="thin">
          <color theme="0" tint="-0.499984740745262"/>
        </left>
        <right style="thin">
          <color theme="0" tint="-0.499984740745262"/>
        </right>
        <top style="thin">
          <color theme="0" tint="-0.499984740745262"/>
        </top>
        <bottom style="thin">
          <color theme="0" tint="-0.499984740745262"/>
        </bottom>
      </border>
    </dxf>
    <dxf>
      <alignment horizontal="center" vertical="bottom" textRotation="0" indent="0" relativeIndent="255" justifyLastLine="0" shrinkToFit="0" readingOrder="0"/>
    </dxf>
    <dxf>
      <border outline="0">
        <bottom style="thin">
          <color theme="0" tint="-0.499984740745262"/>
        </bottom>
      </border>
    </dxf>
    <dxf>
      <font>
        <b val="0"/>
        <i val="0"/>
        <strike val="0"/>
        <condense val="0"/>
        <extend val="0"/>
        <outline val="0"/>
        <shadow val="0"/>
        <u val="none"/>
        <vertAlign val="baseline"/>
        <sz val="11"/>
        <color theme="1"/>
        <name val="Calibri"/>
        <scheme val="minor"/>
      </font>
      <fill>
        <patternFill patternType="solid">
          <fgColor indexed="64"/>
          <bgColor theme="4" tint="0.39997558519241921"/>
        </patternFill>
      </fill>
      <border diagonalUp="0" diagonalDown="0" outline="0">
        <left style="thin">
          <color theme="0" tint="-0.499984740745262"/>
        </left>
        <right style="thin">
          <color theme="0" tint="-0.499984740745262"/>
        </right>
        <top/>
        <bottom/>
      </border>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border outline="0">
        <top style="thin">
          <color theme="0"/>
        </top>
        <bottom style="thin">
          <color theme="0"/>
        </bottom>
      </border>
    </dxf>
    <dxf>
      <fill>
        <patternFill patternType="solid">
          <fgColor indexed="64"/>
          <bgColor theme="3"/>
        </patternFill>
      </fill>
      <alignment horizontal="general" vertical="bottom" textRotation="0" wrapText="0" indent="0" relativeIndent="255" justifyLastLine="0" shrinkToFit="0" readingOrder="0"/>
    </dxf>
    <dxf>
      <font>
        <b/>
        <strike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strike val="0"/>
        <outline val="0"/>
        <shadow val="0"/>
        <u val="none"/>
        <vertAlign val="baseline"/>
        <sz val="11"/>
        <color auto="1"/>
        <name val="Calibri"/>
        <scheme val="minor"/>
      </font>
      <numFmt numFmtId="165" formatCode="0\ &quot;KB&quot;"/>
      <alignment horizontal="left"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numFmt numFmtId="164" formatCode="###\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5" formatCode="0\ &quot;KB&quot;"/>
      <alignment horizontal="center" vertical="bottom" textRotation="0" wrapText="0" indent="0" relativeIndent="255" justifyLastLine="0" shrinkToFit="0" readingOrder="0"/>
      <border diagonalUp="0" diagonalDown="0" outline="0">
        <left style="thin">
          <color theme="0"/>
        </left>
        <right/>
        <top/>
        <bottom style="thin">
          <color theme="0"/>
        </bottom>
      </border>
    </dxf>
    <dxf>
      <font>
        <b/>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left" vertical="bottom" textRotation="0" wrapText="0" indent="0" relativeIndent="255"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4" formatCode="###\ &quot;KB&quot;"/>
      <alignment horizontal="center" vertical="bottom" textRotation="0" wrapText="0" indent="0" relativeIndent="255" justifyLastLine="0" shrinkToFit="0" readingOrder="0"/>
      <border diagonalUp="0" diagonalDown="0" outline="0">
        <left/>
        <right style="thin">
          <color theme="0"/>
        </right>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strike val="0"/>
        <outline val="0"/>
        <shadow val="0"/>
        <u val="none"/>
        <vertAlign val="baseline"/>
        <sz val="11"/>
        <color auto="1"/>
        <name val="Calibri"/>
        <scheme val="minor"/>
      </font>
    </dxf>
    <dxf>
      <border outline="0">
        <bottom style="thin">
          <color theme="0"/>
        </bottom>
      </border>
    </dxf>
    <dxf>
      <font>
        <b/>
        <strike val="0"/>
        <outline val="0"/>
        <shadow val="0"/>
        <u val="none"/>
        <vertAlign val="baseline"/>
        <sz val="11"/>
        <color auto="1"/>
        <name val="Calibri"/>
        <scheme val="minor"/>
      </font>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solid">
          <fgColor indexed="64"/>
          <bgColor rgb="FFFFFF00"/>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fill>
        <patternFill patternType="solid">
          <fgColor indexed="64"/>
          <bgColor theme="4" tint="0.39997558519241921"/>
        </patternFill>
      </fill>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border>
        <bottom style="thin">
          <color theme="0"/>
        </bottom>
      </border>
    </dxf>
    <dxf>
      <fill>
        <patternFill patternType="solid">
          <fgColor indexed="64"/>
          <bgColor theme="4" tint="-0.249977111117893"/>
        </patternFill>
      </fill>
      <alignment horizontal="center" vertical="center" textRotation="0" wrapText="1"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font>
        <b/>
        <strike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strike val="0"/>
        <outline val="0"/>
        <shadow val="0"/>
        <u val="none"/>
        <vertAlign val="baseline"/>
        <sz val="11"/>
        <color auto="1"/>
        <name val="Calibri"/>
        <scheme val="minor"/>
      </font>
      <numFmt numFmtId="165" formatCode="0\ &quot;KB&quot;"/>
      <alignment horizontal="left"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numFmt numFmtId="164" formatCode="###\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5" formatCode="0\ &quot;KB&quot;"/>
      <alignment horizontal="center" vertical="bottom" textRotation="0" wrapText="0" indent="0" relativeIndent="255" justifyLastLine="0" shrinkToFit="0" readingOrder="0"/>
      <border diagonalUp="0" diagonalDown="0" outline="0">
        <left style="thin">
          <color theme="0"/>
        </left>
        <right/>
        <top/>
        <bottom style="thin">
          <color theme="0"/>
        </bottom>
      </border>
    </dxf>
    <dxf>
      <font>
        <b/>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left" vertical="bottom" textRotation="0" wrapText="0" indent="0" relativeIndent="255"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4" formatCode="###\ &quot;KB&quot;"/>
      <alignment horizontal="center" vertical="bottom" textRotation="0" wrapText="0" indent="0" relativeIndent="255" justifyLastLine="0" shrinkToFit="0" readingOrder="0"/>
      <border diagonalUp="0" diagonalDown="0" outline="0">
        <left/>
        <right style="thin">
          <color theme="0"/>
        </right>
        <top/>
        <bottom style="thin">
          <color theme="0"/>
        </bottom>
      </border>
    </dxf>
    <dxf>
      <border outline="0">
        <top style="thin">
          <color theme="0"/>
        </top>
      </border>
    </dxf>
    <dxf>
      <border outline="0">
        <left style="thin">
          <color theme="0"/>
        </left>
        <right style="thin">
          <color theme="0"/>
        </right>
        <top style="thin">
          <color theme="0"/>
        </top>
      </border>
    </dxf>
    <dxf>
      <font>
        <b/>
        <strike val="0"/>
        <outline val="0"/>
        <shadow val="0"/>
        <u val="none"/>
        <vertAlign val="baseline"/>
        <sz val="11"/>
        <color auto="1"/>
        <name val="Calibri"/>
        <scheme val="minor"/>
      </font>
    </dxf>
    <dxf>
      <border outline="0">
        <bottom style="thin">
          <color theme="0"/>
        </bottom>
      </border>
    </dxf>
    <dxf>
      <font>
        <b/>
        <strike val="0"/>
        <outline val="0"/>
        <shadow val="0"/>
        <u val="none"/>
        <vertAlign val="baseline"/>
        <sz val="11"/>
        <color auto="1"/>
        <name val="Calibri"/>
        <scheme val="minor"/>
      </font>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solid">
          <fgColor indexed="64"/>
          <bgColor rgb="FFFFFF00"/>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fill>
        <patternFill patternType="solid">
          <fgColor indexed="64"/>
          <bgColor theme="4" tint="0.39997558519241921"/>
        </patternFill>
      </fill>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border>
        <bottom style="thin">
          <color theme="0"/>
        </bottom>
      </border>
    </dxf>
    <dxf>
      <fill>
        <patternFill patternType="solid">
          <fgColor indexed="64"/>
          <bgColor theme="4" tint="-0.249977111117893"/>
        </patternFill>
      </fill>
      <alignment horizontal="center" vertical="center" textRotation="0" wrapText="1"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font>
        <b/>
        <strike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strike val="0"/>
        <outline val="0"/>
        <shadow val="0"/>
        <u val="none"/>
        <vertAlign val="baseline"/>
        <sz val="11"/>
        <color auto="1"/>
        <name val="Calibri"/>
        <scheme val="minor"/>
      </font>
      <numFmt numFmtId="165" formatCode="0\ &quot;KB&quot;"/>
      <alignment horizontal="left"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numFmt numFmtId="164" formatCode="###\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5" formatCode="0\ &quot;KB&quot;"/>
      <alignment horizontal="center" vertical="bottom" textRotation="0" wrapText="0" indent="0" relativeIndent="255" justifyLastLine="0" shrinkToFit="0" readingOrder="0"/>
      <border diagonalUp="0" diagonalDown="0" outline="0">
        <left style="thin">
          <color theme="0"/>
        </left>
        <right/>
        <top/>
        <bottom style="thin">
          <color theme="0"/>
        </bottom>
      </border>
    </dxf>
    <dxf>
      <font>
        <b/>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left" vertical="bottom" textRotation="0" wrapText="0" indent="0" relativeIndent="255"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4" formatCode="###\ &quot;KB&quot;"/>
      <alignment horizontal="center" vertical="bottom" textRotation="0" wrapText="0" indent="0" relativeIndent="255" justifyLastLine="0" shrinkToFit="0" readingOrder="0"/>
      <border diagonalUp="0" diagonalDown="0" outline="0">
        <left/>
        <right style="thin">
          <color theme="0"/>
        </right>
        <top/>
        <bottom style="thin">
          <color theme="0"/>
        </bottom>
      </border>
    </dxf>
    <dxf>
      <border outline="0">
        <top style="thin">
          <color theme="0"/>
        </top>
      </border>
    </dxf>
    <dxf>
      <border outline="0">
        <left style="thin">
          <color theme="0"/>
        </left>
        <right style="thin">
          <color theme="0"/>
        </right>
        <top style="thin">
          <color theme="0"/>
        </top>
      </border>
    </dxf>
    <dxf>
      <font>
        <b/>
        <strike val="0"/>
        <outline val="0"/>
        <shadow val="0"/>
        <u val="none"/>
        <vertAlign val="baseline"/>
        <sz val="11"/>
        <color auto="1"/>
        <name val="Calibri"/>
        <scheme val="minor"/>
      </font>
    </dxf>
    <dxf>
      <border outline="0">
        <bottom style="thin">
          <color theme="0"/>
        </bottom>
      </border>
    </dxf>
    <dxf>
      <font>
        <b/>
        <strike val="0"/>
        <outline val="0"/>
        <shadow val="0"/>
        <u val="none"/>
        <vertAlign val="baseline"/>
        <sz val="11"/>
        <color auto="1"/>
        <name val="Calibri"/>
        <scheme val="minor"/>
      </font>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solid">
          <fgColor indexed="64"/>
          <bgColor rgb="FFFFFF00"/>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fill>
        <patternFill patternType="solid">
          <fgColor indexed="64"/>
          <bgColor theme="4" tint="0.39997558519241921"/>
        </patternFill>
      </fill>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border>
        <bottom style="thin">
          <color theme="0"/>
        </bottom>
      </border>
    </dxf>
    <dxf>
      <fill>
        <patternFill patternType="solid">
          <fgColor indexed="64"/>
          <bgColor theme="4" tint="-0.249977111117893"/>
        </patternFill>
      </fill>
      <alignment horizontal="center" vertical="center" textRotation="0" wrapText="1"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font>
        <b/>
        <strike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strike val="0"/>
        <outline val="0"/>
        <shadow val="0"/>
        <u val="none"/>
        <vertAlign val="baseline"/>
        <sz val="11"/>
        <color auto="1"/>
        <name val="Calibri"/>
        <scheme val="minor"/>
      </font>
      <numFmt numFmtId="165" formatCode="0\ &quot;KB&quot;"/>
      <alignment horizontal="left"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numFmt numFmtId="164" formatCode="###\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5" formatCode="0\ &quot;KB&quot;"/>
      <alignment horizontal="center" vertical="bottom" textRotation="0" wrapText="0" indent="0" relativeIndent="255" justifyLastLine="0" shrinkToFit="0" readingOrder="0"/>
      <border diagonalUp="0" diagonalDown="0" outline="0">
        <left style="thin">
          <color theme="0"/>
        </left>
        <right/>
        <top/>
        <bottom style="thin">
          <color theme="0"/>
        </bottom>
      </border>
    </dxf>
    <dxf>
      <font>
        <b/>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left" vertical="bottom" textRotation="0" wrapText="0" indent="0" relativeIndent="255"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5" tint="-0.249977111117893"/>
        <name val="Calibri"/>
        <scheme val="minor"/>
      </font>
      <numFmt numFmtId="164" formatCode="###\ &quot;KB&quot;"/>
      <alignment horizontal="center" vertical="bottom" textRotation="0" wrapText="0" indent="0" relativeIndent="255" justifyLastLine="0" shrinkToFit="0" readingOrder="0"/>
      <border diagonalUp="0" diagonalDown="0" outline="0">
        <left/>
        <right style="thin">
          <color theme="0"/>
        </right>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strike val="0"/>
        <outline val="0"/>
        <shadow val="0"/>
        <u val="none"/>
        <vertAlign val="baseline"/>
        <sz val="11"/>
        <color auto="1"/>
        <name val="Calibri"/>
        <scheme val="minor"/>
      </font>
    </dxf>
    <dxf>
      <border outline="0">
        <bottom style="thin">
          <color theme="0"/>
        </bottom>
      </border>
    </dxf>
    <dxf>
      <font>
        <b/>
        <strike val="0"/>
        <outline val="0"/>
        <shadow val="0"/>
        <u val="none"/>
        <vertAlign val="baseline"/>
        <sz val="11"/>
        <color auto="1"/>
        <name val="Calibri"/>
        <scheme val="minor"/>
      </font>
      <border diagonalUp="0" diagonalDown="0">
        <left style="thin">
          <color theme="0"/>
        </left>
        <right style="thin">
          <color theme="0"/>
        </right>
        <top/>
        <bottom/>
        <vertical style="thin">
          <color theme="0"/>
        </vertical>
        <horizontal style="thin">
          <color theme="0"/>
        </horizontal>
      </border>
    </dxf>
    <dxf>
      <alignment horizontal="center" vertical="bottom" textRotation="0" wrapText="0" indent="0" relativeIndent="255" justifyLastLine="0" shrinkToFit="0" readingOrder="0"/>
    </dxf>
    <dxf>
      <font>
        <strike val="0"/>
        <outline val="0"/>
        <shadow val="0"/>
        <u val="none"/>
        <vertAlign val="baseline"/>
        <sz val="11"/>
        <color theme="0"/>
        <name val="Calibri"/>
        <scheme val="minor"/>
      </font>
      <fill>
        <patternFill patternType="solid">
          <fgColor indexed="64"/>
          <bgColor theme="3"/>
        </patternFill>
      </fill>
    </dxf>
    <dxf>
      <border outline="0">
        <top style="thin">
          <color theme="0"/>
        </top>
        <bottom style="thin">
          <color theme="0"/>
        </bottom>
      </border>
    </dxf>
    <dxf>
      <fill>
        <patternFill patternType="solid">
          <fgColor indexed="64"/>
          <bgColor theme="3"/>
        </patternFill>
      </fill>
      <alignment horizontal="general" vertical="bottom" textRotation="0" wrapText="0" indent="0" relativeIndent="255" justifyLastLine="0" shrinkToFit="0" readingOrder="0"/>
    </dxf>
    <dxf>
      <font>
        <strike val="0"/>
        <outline val="0"/>
        <shadow val="0"/>
        <u val="none"/>
        <vertAlign val="baseline"/>
        <sz val="11"/>
        <color theme="0"/>
        <name val="Calibri"/>
        <scheme val="minor"/>
      </font>
      <fill>
        <patternFill patternType="solid">
          <fgColor indexed="64"/>
          <bgColor theme="3"/>
        </patternFill>
      </fill>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solid">
          <fgColor indexed="64"/>
          <bgColor rgb="FFFFFF00"/>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9" formatCode="0.0000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auto="1"/>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numFmt numFmtId="165" formatCode="0\ &quot;KB&quot;"/>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auto="1"/>
        <name val="Calibri"/>
        <scheme val="minor"/>
      </font>
      <fill>
        <patternFill patternType="solid">
          <fgColor indexed="64"/>
          <bgColor theme="4" tint="0.39997558519241921"/>
        </patternFill>
      </fill>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border>
        <bottom style="thin">
          <color theme="0"/>
        </bottom>
      </border>
    </dxf>
    <dxf>
      <fill>
        <patternFill patternType="solid">
          <fgColor indexed="64"/>
          <bgColor theme="4" tint="-0.249977111117893"/>
        </patternFill>
      </fill>
      <alignment horizontal="center" vertical="center" textRotation="0" wrapText="1"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border diagonalUp="0" diagonalDown="0">
        <left style="thin">
          <color theme="0"/>
        </left>
        <right/>
        <top style="thin">
          <color theme="0"/>
        </top>
        <bottom style="thin">
          <color theme="0"/>
        </bottom>
        <vertical style="thin">
          <color theme="0"/>
        </vertical>
        <horizontal style="thin">
          <color theme="0"/>
        </horizontal>
      </border>
    </dxf>
    <dxf>
      <border diagonalUp="0" diagonalDown="0" outline="0">
        <left style="thin">
          <color theme="0"/>
        </left>
        <right style="thin">
          <color theme="0"/>
        </right>
        <top/>
        <bottom/>
      </border>
    </dxf>
    <dxf>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1"/>
        <color rgb="FF008000"/>
        <name val="Calibri"/>
        <scheme val="none"/>
      </font>
      <numFmt numFmtId="172" formatCode="0.000"/>
      <fill>
        <patternFill patternType="none">
          <fgColor theme="4" tint="0.79998168889431442"/>
          <bgColor theme="4" tint="0.79998168889431442"/>
        </patternFill>
      </fill>
      <alignment horizontal="center" vertical="center" textRotation="0" wrapText="0" indent="0" relativeIndent="255" justifyLastLine="0" shrinkToFit="0" readingOrder="0"/>
    </dxf>
    <dxf>
      <numFmt numFmtId="14" formatCode="0.00%"/>
      <fill>
        <patternFill patternType="none"/>
      </fill>
      <alignment horizontal="center" vertical="bottom" textRotation="0" wrapText="0" indent="0" relativeIndent="255" justifyLastLine="0" shrinkToFit="0" readingOrder="0"/>
    </dxf>
    <dxf>
      <fill>
        <patternFill patternType="none"/>
      </fill>
      <alignment horizontal="center" vertical="bottom" textRotation="0" wrapText="0" indent="0" relativeIndent="255" justifyLastLine="0" shrinkToFit="0" readingOrder="0"/>
    </dxf>
    <dxf>
      <numFmt numFmtId="1" formatCode="0"/>
      <fill>
        <patternFill patternType="none"/>
      </fill>
      <alignment horizontal="center" vertical="bottom" textRotation="0" wrapText="0" indent="0" relativeIndent="255" justifyLastLine="0" shrinkToFit="0" readingOrder="0"/>
    </dxf>
    <dxf>
      <fill>
        <patternFill patternType="none"/>
      </fill>
    </dxf>
    <dxf>
      <fill>
        <patternFill patternType="none"/>
      </fill>
      <alignment horizontal="center" vertical="bottom" textRotation="0" wrapText="0"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numFmt numFmtId="2" formatCode="0.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177" formatCode="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177" formatCode="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177" formatCode="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numFmt numFmtId="177" formatCode="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1"/>
        <name val="Calibri"/>
        <scheme val="minor"/>
      </font>
      <numFmt numFmtId="14" formatCode="0.00%"/>
      <fill>
        <patternFill patternType="none">
          <fgColor indexed="64"/>
          <bgColor auto="1"/>
        </patternFill>
      </fill>
      <alignment horizontal="center" vertical="bottom" textRotation="0" wrapText="0" indent="0" relativeIndent="255" justifyLastLine="0" shrinkToFit="0" readingOrder="0"/>
      <border diagonalUp="0" diagonalDown="0" outline="0">
        <left/>
        <right/>
        <top style="thin">
          <color theme="6" tint="0.39997558519241921"/>
        </top>
        <bottom style="thin">
          <color theme="6"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bottom" textRotation="0" wrapText="0" indent="0" relativeIndent="255" justifyLastLine="0" shrinkToFit="0" readingOrder="0"/>
      <border diagonalUp="0" diagonalDown="0" outline="0">
        <left/>
        <right/>
        <top style="thin">
          <color theme="6" tint="0.39997558519241921"/>
        </top>
        <bottom style="thin">
          <color theme="6" tint="0.39997558519241921"/>
        </bottom>
      </border>
    </dxf>
    <dxf>
      <border outline="0">
        <top style="thin">
          <color theme="6" tint="0.39997558519241921"/>
        </top>
      </border>
    </dxf>
    <dxf>
      <border outline="0">
        <left style="thin">
          <color theme="6" tint="0.39997558519241921"/>
        </left>
        <right style="thin">
          <color theme="6" tint="0.39997558519241921"/>
        </right>
        <top style="thin">
          <color theme="6" tint="0.39997558519241921"/>
        </top>
        <bottom style="thin">
          <color theme="6" tint="0.39997558519241921"/>
        </bottom>
      </border>
    </dxf>
    <dxf>
      <fill>
        <patternFill patternType="none">
          <fgColor indexed="64"/>
          <bgColor auto="1"/>
        </patternFill>
      </fill>
    </dxf>
    <dxf>
      <border outline="0">
        <bottom style="thin">
          <color theme="6" tint="0.39997558519241921"/>
        </bottom>
      </border>
    </dxf>
    <dxf>
      <font>
        <b/>
        <i val="0"/>
        <strike val="0"/>
        <condense val="0"/>
        <extend val="0"/>
        <outline val="0"/>
        <shadow val="0"/>
        <u val="none"/>
        <vertAlign val="baseline"/>
        <sz val="11"/>
        <color theme="0"/>
        <name val="Calibri"/>
        <scheme val="minor"/>
      </font>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border diagonalUp="0" diagonalDown="0">
        <left/>
        <right style="medium">
          <color indexed="64"/>
        </right>
        <top/>
        <bottom/>
        <vertical/>
        <horizontal/>
      </border>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border diagonalUp="0" diagonalDown="0">
        <left style="medium">
          <color indexed="64"/>
        </left>
        <right/>
        <top/>
        <bottom/>
        <vertical/>
        <horizontal/>
      </border>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strike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numFmt numFmtId="5" formatCode="#,##0;\-#,##0"/>
      <alignment horizontal="center" vertical="bottom" textRotation="0" wrapText="0" indent="0" relativeIndent="255" justifyLastLine="0" shrinkToFit="0" readingOrder="0"/>
    </dxf>
    <dxf>
      <numFmt numFmtId="0" formatCode="General"/>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border diagonalUp="0" diagonalDown="0">
        <left/>
        <right style="medium">
          <color indexed="64"/>
        </right>
        <top/>
        <bottom/>
        <vertical/>
        <horizontal/>
      </border>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strike val="0"/>
        <outline val="0"/>
        <shadow val="0"/>
        <u val="none"/>
        <vertAlign val="baseline"/>
        <sz val="11"/>
        <color auto="1"/>
        <name val="Calibri"/>
        <scheme val="minor"/>
      </font>
      <numFmt numFmtId="2" formatCode="0.00"/>
      <fill>
        <patternFill patternType="none">
          <fgColor indexed="64"/>
          <bgColor auto="1"/>
        </patternFill>
      </fill>
      <alignment horizontal="center" vertical="bottom" textRotation="0" wrapText="0" indent="0" relativeIndent="255" justifyLastLine="0" shrinkToFit="0" readingOrder="0"/>
      <border diagonalUp="0" diagonalDown="0">
        <left style="medium">
          <color indexed="64"/>
        </left>
        <right/>
        <top/>
        <bottom/>
        <vertical/>
        <horizontal/>
      </border>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i val="0"/>
        <strike val="0"/>
        <condense val="0"/>
        <extend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2" formatCode="0.00"/>
      <alignment horizontal="center" vertical="bottom" textRotation="0" wrapText="0" indent="0" relativeIndent="255" justifyLastLine="0" shrinkToFit="0" readingOrder="0"/>
    </dxf>
    <dxf>
      <font>
        <b val="0"/>
        <strike val="0"/>
        <outline val="0"/>
        <shadow val="0"/>
        <u val="none"/>
        <vertAlign val="baseline"/>
        <sz val="11"/>
        <color theme="0"/>
        <name val="Calibri"/>
        <scheme val="minor"/>
      </font>
      <numFmt numFmtId="2" formatCode="0.00"/>
      <fill>
        <patternFill patternType="solid">
          <fgColor indexed="64"/>
          <bgColor theme="5" tint="0.59999389629810485"/>
        </patternFill>
      </fill>
      <alignment horizontal="center" vertical="bottom" textRotation="0" wrapText="0" indent="0" relativeIndent="255" justifyLastLine="0" shrinkToFit="0" readingOrder="0"/>
    </dxf>
    <dxf>
      <numFmt numFmtId="0" formatCode="General"/>
    </dxf>
    <dxf>
      <font>
        <b/>
        <i val="0"/>
        <strike val="0"/>
        <condense val="0"/>
        <extend val="0"/>
        <outline val="0"/>
        <shadow val="0"/>
        <u val="none"/>
        <vertAlign val="baseline"/>
        <sz val="11"/>
        <color theme="0"/>
        <name val="Calibri"/>
        <scheme val="minor"/>
      </font>
      <numFmt numFmtId="1" formatCode="0"/>
      <fill>
        <patternFill patternType="solid">
          <fgColor indexed="64"/>
          <bgColor theme="6" tint="-0.249977111117893"/>
        </patternFill>
      </fill>
      <alignment horizontal="center" vertical="center" textRotation="0" wrapText="0" indent="0" relativeIndent="255" justifyLastLine="0" shrinkToFit="0" readingOrder="0"/>
    </dxf>
    <dxf>
      <numFmt numFmtId="1" formatCode="0"/>
      <alignment horizontal="center" vertical="center" textRotation="0" indent="0" relativeIndent="255" justifyLastLine="0" shrinkToFit="0" readingOrder="0"/>
    </dxf>
    <dxf>
      <font>
        <b/>
        <strike val="0"/>
        <outline val="0"/>
        <shadow val="0"/>
        <u val="none"/>
        <vertAlign val="baseline"/>
        <sz val="11"/>
        <color theme="0"/>
        <name val="Calibri"/>
        <scheme val="minor"/>
      </font>
      <fill>
        <patternFill patternType="solid">
          <fgColor indexed="64"/>
          <bgColor theme="6" tint="-0.249977111117893"/>
        </patternFill>
      </fill>
      <alignment horizontal="center" vertical="center" textRotation="0" indent="0" relativeIndent="255" justifyLastLine="0" shrinkToFit="0" readingOrder="0"/>
    </dxf>
    <dxf>
      <border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theme="0"/>
        <name val="Calibri"/>
        <scheme val="minor"/>
      </font>
      <fill>
        <patternFill patternType="solid">
          <fgColor indexed="64"/>
          <bgColor theme="6" tint="-0.249977111117893"/>
        </patternFill>
      </fill>
      <alignment horizontal="center" vertical="center" textRotation="0" wrapText="1" indent="0" relativeIndent="255" justifyLastLine="0" shrinkToFit="0" readingOrder="0"/>
    </dxf>
    <dxf>
      <font>
        <b/>
        <i val="0"/>
        <strike val="0"/>
        <condense val="0"/>
        <extend val="0"/>
        <outline val="0"/>
        <shadow val="0"/>
        <u val="none"/>
        <vertAlign val="baseline"/>
        <sz val="11"/>
        <color theme="0"/>
        <name val="Calibri"/>
        <scheme val="minor"/>
      </font>
      <numFmt numFmtId="1" formatCode="0"/>
      <fill>
        <patternFill patternType="solid">
          <fgColor indexed="64"/>
          <bgColor theme="6" tint="-0.249977111117893"/>
        </patternFill>
      </fill>
      <alignment horizontal="center" vertical="center" textRotation="0" wrapText="0" indent="0" relativeIndent="255" justifyLastLine="0" shrinkToFit="0" readingOrder="0"/>
    </dxf>
    <dxf>
      <font>
        <b/>
        <strike val="0"/>
        <outline val="0"/>
        <shadow val="0"/>
        <u val="none"/>
        <vertAlign val="baseline"/>
        <sz val="11"/>
        <color auto="1"/>
        <name val="Calibri"/>
        <scheme val="minor"/>
      </font>
      <numFmt numFmtId="1" formatCode="0"/>
      <fill>
        <patternFill patternType="none">
          <fgColor indexed="64"/>
          <bgColor auto="1"/>
        </patternFill>
      </fill>
      <alignment horizontal="center" vertical="center" textRotation="0" indent="0" relativeIndent="255" justifyLastLine="0" shrinkToFit="0" readingOrder="0"/>
    </dxf>
    <dxf>
      <font>
        <b/>
        <i val="0"/>
        <strike val="0"/>
        <condense val="0"/>
        <extend val="0"/>
        <outline val="0"/>
        <shadow val="0"/>
        <u val="none"/>
        <vertAlign val="baseline"/>
        <sz val="11"/>
        <color theme="0"/>
        <name val="Calibri"/>
        <scheme val="minor"/>
      </font>
      <numFmt numFmtId="171" formatCode="0\ &quot;ms&quot;"/>
      <fill>
        <patternFill patternType="solid">
          <fgColor indexed="64"/>
          <bgColor theme="6" tint="-0.249977111117893"/>
        </patternFill>
      </fill>
      <alignment horizontal="center" vertical="center" textRotation="0" wrapText="0" indent="0" relativeIndent="255" justifyLastLine="0" shrinkToFit="0" readingOrder="0"/>
      <border diagonalUp="0" diagonalDown="0" outline="0">
        <left/>
        <right/>
        <top/>
        <bottom/>
      </border>
    </dxf>
    <dxf>
      <numFmt numFmtId="171" formatCode="0\ &quot;ms&quot;"/>
      <alignment horizontal="center" vertical="center" textRotation="0" indent="0" relativeIndent="255" justifyLastLine="0" shrinkToFit="0" readingOrder="0"/>
    </dxf>
    <dxf>
      <font>
        <b/>
        <i val="0"/>
        <strike val="0"/>
        <condense val="0"/>
        <extend val="0"/>
        <outline val="0"/>
        <shadow val="0"/>
        <u val="none"/>
        <vertAlign val="baseline"/>
        <sz val="11"/>
        <color theme="0"/>
        <name val="Calibri"/>
        <scheme val="minor"/>
      </font>
      <numFmt numFmtId="175" formatCode="0.00\ &quot;Mbits/sec&quot;"/>
      <fill>
        <patternFill patternType="solid">
          <fgColor indexed="64"/>
          <bgColor theme="6" tint="-0.249977111117893"/>
        </patternFill>
      </fill>
      <alignment horizontal="center" vertical="center" textRotation="0" wrapText="0" indent="0" relativeIndent="255" justifyLastLine="0" shrinkToFit="0" readingOrder="0"/>
      <border diagonalUp="0" diagonalDown="0" outline="0">
        <left/>
        <right/>
        <top/>
        <bottom/>
      </border>
    </dxf>
    <dxf>
      <numFmt numFmtId="175" formatCode="0.00\ &quot;Mbits/sec&quot;"/>
      <alignment horizontal="center" vertical="center" textRotation="0" indent="0" relativeIndent="255" justifyLastLine="0" shrinkToFit="0" readingOrder="0"/>
    </dxf>
    <dxf>
      <font>
        <b/>
        <i val="0"/>
        <strike val="0"/>
        <condense val="0"/>
        <extend val="0"/>
        <outline val="0"/>
        <shadow val="0"/>
        <u val="none"/>
        <vertAlign val="baseline"/>
        <sz val="11"/>
        <color theme="0"/>
        <name val="Calibri"/>
        <scheme val="minor"/>
      </font>
      <numFmt numFmtId="175" formatCode="0.00\ &quot;Mbits/sec&quot;"/>
      <fill>
        <patternFill patternType="solid">
          <fgColor indexed="64"/>
          <bgColor theme="6" tint="-0.249977111117893"/>
        </patternFill>
      </fill>
      <alignment horizontal="center" vertical="center" textRotation="0" wrapText="0" indent="0" relativeIndent="255" justifyLastLine="0" shrinkToFit="0" readingOrder="0"/>
      <border diagonalUp="0" diagonalDown="0" outline="0">
        <left/>
        <right/>
        <top/>
        <bottom/>
      </border>
    </dxf>
    <dxf>
      <numFmt numFmtId="175" formatCode="0.00\ &quot;Mbits/sec&quot;"/>
      <alignment horizontal="center" vertical="center" textRotation="0" indent="0" relativeIndent="255" justifyLastLine="0" shrinkToFit="0" readingOrder="0"/>
    </dxf>
    <dxf>
      <font>
        <b/>
        <strike val="0"/>
        <outline val="0"/>
        <shadow val="0"/>
        <u val="none"/>
        <vertAlign val="baseline"/>
        <sz val="11"/>
        <color theme="0"/>
        <name val="Calibri"/>
        <scheme val="minor"/>
      </font>
      <fill>
        <patternFill patternType="solid">
          <fgColor indexed="64"/>
          <bgColor theme="6" tint="-0.249977111117893"/>
        </patternFill>
      </fill>
      <alignment horizontal="center" vertical="center" textRotation="0" indent="0" relativeIndent="255" justifyLastLine="0" shrinkToFit="0" readingOrder="0"/>
    </dxf>
    <dxf>
      <border outline="0">
        <left style="thin">
          <color theme="0"/>
        </left>
        <right style="thin">
          <color theme="0"/>
        </right>
        <top style="thin">
          <color theme="0"/>
        </top>
        <bottom style="thin">
          <color theme="0"/>
        </bottom>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indent="0" relativeIndent="255" justifyLastLine="0" shrinkToFit="0" readingOrder="0"/>
    </dxf>
    <dxf>
      <border outline="0">
        <bottom style="thin">
          <color theme="0"/>
        </bottom>
      </border>
    </dxf>
    <dxf>
      <font>
        <b val="0"/>
        <i val="0"/>
        <strike val="0"/>
        <condense val="0"/>
        <extend val="0"/>
        <outline val="0"/>
        <shadow val="0"/>
        <u val="none"/>
        <vertAlign val="baseline"/>
        <sz val="11"/>
        <color theme="0"/>
        <name val="Calibri"/>
        <scheme val="minor"/>
      </font>
      <fill>
        <patternFill patternType="solid">
          <fgColor indexed="64"/>
          <bgColor theme="6" tint="-0.249977111117893"/>
        </patternFill>
      </fill>
      <alignment horizontal="center" vertical="center" textRotation="0" wrapText="1" indent="0" relativeIndent="255" justifyLastLine="0" shrinkToFit="0" readingOrder="0"/>
      <border diagonalUp="0" diagonalDown="0" outline="0">
        <left style="thin">
          <color theme="0"/>
        </left>
        <right style="thin">
          <color theme="0"/>
        </right>
        <top/>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72" formatCode="0.000"/>
      <alignment horizontal="center" vertical="bottom" textRotation="0" wrapText="0" indent="0" relativeIndent="255" justifyLastLine="0" shrinkToFit="0" readingOrder="0"/>
      <border diagonalUp="0" diagonalDown="0" outline="0">
        <left style="thin">
          <color auto="1"/>
        </left>
        <right/>
        <top/>
        <bottom style="thin">
          <color auto="1"/>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style="thin">
          <color auto="1"/>
        </left>
        <right style="thin">
          <color auto="1"/>
        </right>
        <top/>
        <bottom style="thin">
          <color auto="1"/>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right style="thin">
          <color auto="1"/>
        </right>
        <top/>
        <bottom style="thin">
          <color auto="1"/>
        </bottom>
      </border>
    </dxf>
    <dxf>
      <border>
        <top style="thin">
          <color theme="0"/>
        </top>
      </border>
    </dxf>
    <dxf>
      <alignment horizontal="center" vertical="bottom" textRotation="0" wrapText="0"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border diagonalUp="0" diagonalDown="0">
        <left style="thin">
          <color theme="0"/>
        </left>
        <right style="thin">
          <color theme="0"/>
        </right>
        <top style="thin">
          <color theme="0"/>
        </top>
        <bottom style="thin">
          <color theme="0"/>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border diagonalUp="0" diagonalDown="0">
        <left style="thin">
          <color theme="0"/>
        </left>
        <right style="thin">
          <color theme="0"/>
        </right>
        <top/>
        <bottom/>
        <vertical style="thin">
          <color theme="0"/>
        </vertical>
        <horizontal style="thin">
          <color theme="0"/>
        </horizontal>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72" formatCode="0.000"/>
      <alignment horizontal="center" vertical="bottom" textRotation="0" wrapText="0" indent="0" relativeIndent="255" justifyLastLine="0" shrinkToFit="0" readingOrder="0"/>
      <border diagonalUp="0" diagonalDown="0" outline="0">
        <left style="thin">
          <color auto="1"/>
        </left>
        <right/>
        <top/>
        <bottom style="thin">
          <color auto="1"/>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style="thin">
          <color auto="1"/>
        </left>
        <right style="thin">
          <color auto="1"/>
        </right>
        <top/>
        <bottom style="thin">
          <color auto="1"/>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right style="thin">
          <color auto="1"/>
        </right>
        <top/>
        <bottom style="thin">
          <color auto="1"/>
        </bottom>
      </border>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alignment horizontal="center" vertical="bottom" textRotation="0" wrapText="0" indent="0" relativeIndent="255" justifyLastLine="0" shrinkToFit="0" readingOrder="0"/>
    </dxf>
    <dxf>
      <numFmt numFmtId="172" formatCode="0.00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72" formatCode="0.000"/>
      <alignment horizontal="center" vertical="bottom" textRotation="0" wrapText="0" indent="0" relativeIndent="255" justifyLastLine="0" shrinkToFit="0" readingOrder="0"/>
      <border diagonalUp="0" diagonalDown="0" outline="0">
        <left style="thin">
          <color auto="1"/>
        </left>
        <right/>
        <top/>
        <bottom style="thin">
          <color auto="1"/>
        </bottom>
      </border>
    </dxf>
    <dxf>
      <alignment horizontal="center" vertical="bottom" textRotation="0" wrapText="0" indent="0" relativeIndent="255" justifyLastLine="0" shrinkToFit="0" readingOrder="0"/>
    </dxf>
    <dxf>
      <numFmt numFmtId="1" formatCode="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style="thin">
          <color auto="1"/>
        </left>
        <right style="thin">
          <color auto="1"/>
        </right>
        <top/>
        <bottom style="thin">
          <color auto="1"/>
        </bottom>
      </border>
    </dxf>
    <dxf>
      <alignment horizontal="center" vertical="bottom" textRotation="0" wrapText="0" indent="0" relativeIndent="255" justifyLastLine="0" shrinkToFit="0" readingOrder="0"/>
    </dxf>
    <dxf>
      <numFmt numFmtId="1" formatCode="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right style="thin">
          <color auto="1"/>
        </right>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alignment horizontal="center" vertical="bottom" textRotation="0" wrapText="0" indent="0" relativeIndent="255" justifyLastLine="0" shrinkToFit="0" readingOrder="0"/>
    </dxf>
    <dxf>
      <border outline="0">
        <bottom style="thin">
          <color auto="1"/>
        </bottom>
      </border>
    </dxf>
    <dxf>
      <alignment horizontal="center" vertical="bottom" textRotation="0" wrapText="0" indent="0" relativeIndent="255" justifyLastLine="0" shrinkToFit="0" readingOrder="0"/>
    </dxf>
    <dxf>
      <numFmt numFmtId="172" formatCode="0.00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72" formatCode="0.000"/>
      <alignment horizontal="center" vertical="bottom" textRotation="0" wrapText="0" indent="0" relativeIndent="255" justifyLastLine="0" shrinkToFit="0" readingOrder="0"/>
      <border diagonalUp="0" diagonalDown="0" outline="0">
        <left style="thin">
          <color auto="1"/>
        </left>
        <right/>
        <top/>
        <bottom style="thin">
          <color auto="1"/>
        </bottom>
      </border>
    </dxf>
    <dxf>
      <alignment horizontal="center" vertical="bottom" textRotation="0" wrapText="0" indent="0" relativeIndent="255" justifyLastLine="0" shrinkToFit="0" readingOrder="0"/>
    </dxf>
    <dxf>
      <numFmt numFmtId="1" formatCode="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style="thin">
          <color auto="1"/>
        </left>
        <right style="thin">
          <color auto="1"/>
        </right>
        <top/>
        <bottom style="thin">
          <color auto="1"/>
        </bottom>
      </border>
    </dxf>
    <dxf>
      <alignment horizontal="center" vertical="bottom" textRotation="0" wrapText="0" indent="0" relativeIndent="255" justifyLastLine="0" shrinkToFit="0" readingOrder="0"/>
    </dxf>
    <dxf>
      <numFmt numFmtId="1" formatCode="0"/>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relativeIndent="255" justifyLastLine="0" shrinkToFit="0" readingOrder="0"/>
      <border diagonalUp="0" diagonalDown="0" outline="0">
        <left/>
        <right style="thin">
          <color auto="1"/>
        </right>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alignment horizontal="center" vertical="bottom" textRotation="0" wrapText="0" indent="0" relativeIndent="255" justifyLastLine="0" shrinkToFit="0" readingOrder="0"/>
    </dxf>
    <dxf>
      <border outline="0">
        <bottom style="thin">
          <color auto="1"/>
        </bottom>
      </border>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auto="1"/>
        <name val="Calibri"/>
        <scheme val="minor"/>
      </font>
      <numFmt numFmtId="170" formatCode="####0"/>
      <fill>
        <patternFill patternType="solid">
          <fgColor indexed="64"/>
          <bgColor theme="0" tint="-0.499984740745262"/>
        </patternFill>
      </fill>
      <alignment horizontal="center" vertical="bottom" textRotation="0" wrapText="0" indent="0" relativeIndent="255" justifyLastLine="0" shrinkToFit="0" readingOrder="0"/>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rgb="FFFA7D00"/>
        <name val="Calibri"/>
        <scheme val="minor"/>
      </font>
      <fill>
        <patternFill patternType="solid">
          <fgColor indexed="64"/>
          <bgColor theme="0"/>
        </patternFill>
      </fill>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rgb="FFFA7D00"/>
        <name val="Calibri"/>
        <scheme val="minor"/>
      </font>
      <fill>
        <patternFill patternType="solid">
          <fgColor indexed="64"/>
          <bgColor theme="0"/>
        </patternFill>
      </fill>
      <border diagonalUp="0" diagonalDown="0" outline="0">
        <left style="thin">
          <color theme="0"/>
        </left>
        <right style="thin">
          <color theme="0"/>
        </right>
        <top/>
        <bottom style="thin">
          <color theme="0"/>
        </bottom>
      </border>
    </dxf>
    <dxf>
      <numFmt numFmtId="5" formatCode="#,##0;\-#,##0"/>
      <fill>
        <patternFill patternType="none">
          <fgColor indexed="64"/>
          <bgColor indexed="65"/>
        </patternFill>
      </fill>
      <alignment horizontal="center" vertical="bottom" textRotation="0" wrapText="0" indent="0" relativeIndent="255" justifyLastLine="0" shrinkToFit="0" readingOrder="0"/>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rgb="FFFA7D00"/>
        <name val="Calibri"/>
        <scheme val="minor"/>
      </font>
      <fill>
        <patternFill patternType="solid">
          <fgColor indexed="64"/>
          <bgColor theme="0"/>
        </patternFill>
      </fill>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rgb="FFFA7D00"/>
        <name val="Calibri"/>
        <scheme val="minor"/>
      </font>
      <fill>
        <patternFill patternType="solid">
          <fgColor indexed="64"/>
          <bgColor theme="0"/>
        </patternFill>
      </fill>
      <border diagonalUp="0" diagonalDown="0" outline="0">
        <left style="thin">
          <color theme="0"/>
        </left>
        <right style="thin">
          <color theme="0"/>
        </right>
        <top/>
        <bottom style="thin">
          <color theme="0"/>
        </bottom>
      </border>
    </dxf>
    <dxf>
      <font>
        <b val="0"/>
        <i val="0"/>
        <strike val="0"/>
        <condense val="0"/>
        <extend val="0"/>
        <outline val="0"/>
        <shadow val="0"/>
        <u val="none"/>
        <vertAlign val="baseline"/>
        <sz val="11"/>
        <color theme="1"/>
        <name val="Calibri"/>
        <scheme val="minor"/>
      </font>
    </dxf>
    <dxf>
      <border diagonalUp="0" diagonalDown="0">
        <left style="thin">
          <color theme="0"/>
        </left>
        <right style="thin">
          <color theme="0"/>
        </right>
        <top/>
        <bottom/>
        <vertical style="thin">
          <color theme="0"/>
        </vertical>
        <horizontal style="thin">
          <color theme="0"/>
        </horizontal>
      </border>
    </dxf>
    <dxf>
      <border outline="0">
        <right style="thin">
          <color rgb="FFFFFFFF"/>
        </right>
        <bottom style="thin">
          <color rgb="FFFFFFFF"/>
        </bottom>
      </border>
    </dxf>
    <dxf>
      <fill>
        <patternFill patternType="solid">
          <fgColor indexed="64"/>
          <bgColor theme="4" tint="-0.499984740745262"/>
        </patternFill>
      </fill>
      <border diagonalUp="0" diagonalDown="0">
        <left style="thin">
          <color theme="0"/>
        </left>
        <right style="thin">
          <color theme="0"/>
        </right>
        <top/>
        <bottom/>
        <vertical style="thin">
          <color theme="0"/>
        </vertical>
        <horizontal style="thin">
          <color theme="0"/>
        </horizontal>
      </border>
    </dxf>
    <dxf>
      <font>
        <color theme="0"/>
      </font>
      <fill>
        <patternFill>
          <bgColor rgb="FFFF0000"/>
        </patternFill>
      </fill>
    </dxf>
    <dxf>
      <font>
        <strike val="0"/>
        <color theme="0" tint="-0.499984740745262"/>
      </font>
      <fill>
        <patternFill patternType="lightUp">
          <fgColor rgb="FF002060"/>
        </patternFill>
      </fill>
    </dxf>
    <dxf>
      <font>
        <b val="0"/>
        <i val="0"/>
        <strike val="0"/>
        <condense val="0"/>
        <extend val="0"/>
        <outline val="0"/>
        <shadow val="0"/>
        <u val="none"/>
        <vertAlign val="baseline"/>
        <sz val="11"/>
        <color rgb="FF0000FF"/>
        <name val="Calibri"/>
        <scheme val="minor"/>
      </font>
      <fill>
        <patternFill patternType="none">
          <fgColor indexed="64"/>
          <bgColor auto="1"/>
        </patternFill>
      </fill>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dxf>
    <dxf>
      <border outline="0">
        <top style="thin">
          <color theme="0"/>
        </top>
      </border>
    </dxf>
    <dxf>
      <font>
        <strike val="0"/>
        <outline val="0"/>
        <shadow val="0"/>
        <u val="none"/>
        <vertAlign val="baseline"/>
        <sz val="11"/>
        <color auto="1"/>
        <name val="Calibri"/>
        <scheme val="minor"/>
      </font>
      <fill>
        <patternFill patternType="none">
          <fgColor indexed="64"/>
          <bgColor auto="1"/>
        </patternFill>
      </fill>
    </dxf>
    <dxf>
      <border outline="0">
        <bottom style="thin">
          <color theme="0"/>
        </bottom>
      </border>
    </dxf>
    <dxf>
      <font>
        <strike val="0"/>
        <outline val="0"/>
        <shadow val="0"/>
        <u val="none"/>
        <vertAlign val="baseline"/>
        <sz val="11"/>
        <color theme="0"/>
        <name val="Calibri"/>
        <scheme val="minor"/>
      </font>
      <fill>
        <patternFill patternType="none">
          <fgColor indexed="64"/>
          <bgColor auto="1"/>
        </patternFill>
      </fill>
    </dxf>
    <dxf>
      <font>
        <b val="0"/>
        <strike val="0"/>
        <outline val="0"/>
        <shadow val="0"/>
        <u val="none"/>
        <vertAlign val="baseline"/>
        <sz val="11"/>
        <color rgb="FF0000FF"/>
        <name val="Calibri"/>
        <scheme val="minor"/>
      </font>
      <alignment horizontal="right" vertical="bottom" textRotation="0" wrapText="0" indent="0" relativeIndent="255" justifyLastLine="0" shrinkToFit="0" readingOrder="0"/>
    </dxf>
    <dxf>
      <fill>
        <patternFill patternType="solid">
          <fgColor indexed="64"/>
          <bgColor theme="4" tint="0.39997558519241921"/>
        </patternFill>
      </fill>
      <alignment horizontal="center" vertical="center" textRotation="0" wrapText="0" indent="0" relativeIndent="255" justifyLastLine="0" shrinkToFit="0" readingOrder="0"/>
      <border diagonalUp="0" diagonalDown="0" outline="0">
        <left/>
        <right/>
        <top/>
        <bottom/>
      </border>
    </dxf>
    <dxf>
      <alignment horizontal="general" vertical="bottom" textRotation="0" wrapText="0" indent="0" relativeIndent="255" justifyLastLine="0" shrinkToFit="0" readingOrder="0"/>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outline="0">
        <left/>
        <right/>
        <top/>
        <bottom/>
      </border>
    </dxf>
    <dxf>
      <border>
        <top style="thin">
          <color theme="1"/>
        </top>
      </border>
    </dxf>
    <dxf>
      <border diagonalUp="0" diagonalDown="0">
        <left style="medium">
          <color theme="1"/>
        </left>
        <right style="medium">
          <color theme="1"/>
        </right>
        <top style="medium">
          <color theme="1"/>
        </top>
        <bottom style="medium">
          <color theme="1"/>
        </bottom>
      </border>
    </dxf>
    <dxf>
      <alignment horizontal="general" vertical="bottom" textRotation="0" wrapText="0" indent="0" relativeIndent="255" justifyLastLine="0" shrinkToFit="0" readingOrder="0"/>
    </dxf>
    <dxf>
      <border>
        <bottom style="thin">
          <color indexed="64"/>
        </bottom>
      </border>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left style="thin">
          <color theme="1"/>
        </left>
        <right style="thin">
          <color theme="1"/>
        </right>
        <top/>
        <bottom/>
        <vertical style="thin">
          <color theme="1"/>
        </vertical>
        <horizontal style="thin">
          <color theme="1"/>
        </horizontal>
      </border>
    </dxf>
    <dxf>
      <font>
        <b val="0"/>
        <strike val="0"/>
        <outline val="0"/>
        <shadow val="0"/>
        <u val="none"/>
        <vertAlign val="baseline"/>
        <sz val="11"/>
        <color rgb="FF0000FF"/>
        <name val="Calibri"/>
        <scheme val="minor"/>
      </font>
      <alignment horizontal="right" vertical="bottom" textRotation="0" wrapText="0" indent="0" relativeIndent="255" justifyLastLine="0" shrinkToFit="0" readingOrder="0"/>
    </dxf>
    <dxf>
      <fill>
        <patternFill patternType="solid">
          <fgColor indexed="64"/>
          <bgColor theme="4" tint="0.39997558519241921"/>
        </patternFill>
      </fill>
      <alignment horizontal="center" vertical="center" textRotation="0" wrapText="0" indent="0" relativeIndent="255" justifyLastLine="0" shrinkToFit="0" readingOrder="0"/>
      <border diagonalUp="0" diagonalDown="0" outline="0">
        <left/>
        <right/>
        <top/>
        <bottom/>
      </border>
    </dxf>
    <dxf>
      <alignment horizontal="general" vertical="bottom" textRotation="0" wrapText="0" indent="0" relativeIndent="255" justifyLastLine="0" shrinkToFit="0" readingOrder="0"/>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outline="0">
        <left/>
        <right/>
        <top/>
        <bottom/>
      </border>
    </dxf>
    <dxf>
      <border>
        <top style="thin">
          <color theme="1"/>
        </top>
      </border>
    </dxf>
    <dxf>
      <border diagonalUp="0" diagonalDown="0">
        <left style="medium">
          <color theme="1"/>
        </left>
        <right style="medium">
          <color theme="1"/>
        </right>
        <top style="medium">
          <color theme="1"/>
        </top>
        <bottom style="medium">
          <color theme="1"/>
        </bottom>
      </border>
    </dxf>
    <dxf>
      <alignment horizontal="general" vertical="bottom" textRotation="0" wrapText="0" indent="0" relativeIndent="255" justifyLastLine="0" shrinkToFit="0" readingOrder="0"/>
    </dxf>
    <dxf>
      <border>
        <bottom style="thin">
          <color indexed="64"/>
        </bottom>
      </border>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left style="thin">
          <color theme="1"/>
        </left>
        <right style="thin">
          <color theme="1"/>
        </right>
        <top/>
        <bottom/>
        <vertical style="thin">
          <color theme="1"/>
        </vertical>
        <horizontal style="thin">
          <color theme="1"/>
        </horizontal>
      </border>
    </dxf>
    <dxf>
      <font>
        <b val="0"/>
        <strike val="0"/>
        <outline val="0"/>
        <shadow val="0"/>
        <u val="none"/>
        <vertAlign val="baseline"/>
        <sz val="11"/>
        <color rgb="FF0000FF"/>
        <name val="Calibri"/>
        <scheme val="minor"/>
      </font>
      <alignment horizontal="right" vertical="bottom" textRotation="0" wrapText="0" indent="0" relativeIndent="255" justifyLastLine="0" shrinkToFit="0" readingOrder="0"/>
    </dxf>
    <dxf>
      <fill>
        <patternFill patternType="solid">
          <fgColor indexed="64"/>
          <bgColor theme="4" tint="0.39997558519241921"/>
        </patternFill>
      </fill>
      <alignment horizontal="center" vertical="center" textRotation="0" wrapText="0" indent="0" relativeIndent="255" justifyLastLine="0" shrinkToFit="0" readingOrder="0"/>
      <border diagonalUp="0" diagonalDown="0" outline="0">
        <left/>
        <right/>
        <top/>
        <bottom/>
      </border>
    </dxf>
    <dxf>
      <alignment horizontal="general" vertical="bottom" textRotation="0" wrapText="0" indent="0" relativeIndent="255" justifyLastLine="0" shrinkToFit="0" readingOrder="0"/>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outline="0">
        <left/>
        <right/>
        <top/>
        <bottom/>
      </border>
    </dxf>
    <dxf>
      <border>
        <top style="thin">
          <color theme="1"/>
        </top>
      </border>
    </dxf>
    <dxf>
      <border diagonalUp="0" diagonalDown="0">
        <left style="medium">
          <color theme="1"/>
        </left>
        <right style="medium">
          <color theme="1"/>
        </right>
        <top style="medium">
          <color theme="1"/>
        </top>
        <bottom style="medium">
          <color theme="1"/>
        </bottom>
      </border>
    </dxf>
    <dxf>
      <alignment horizontal="general" vertical="bottom" textRotation="0" wrapText="0" indent="0" relativeIndent="255" justifyLastLine="0" shrinkToFit="0" readingOrder="0"/>
    </dxf>
    <dxf>
      <border>
        <bottom style="thin">
          <color indexed="64"/>
        </bottom>
      </border>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left style="thin">
          <color theme="1"/>
        </left>
        <right style="thin">
          <color theme="1"/>
        </right>
        <top/>
        <bottom/>
        <vertical style="thin">
          <color theme="1"/>
        </vertical>
        <horizontal style="thin">
          <color theme="1"/>
        </horizontal>
      </border>
    </dxf>
    <dxf>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67" formatCode="###\ &quot;Hours&quot;"/>
      <fill>
        <patternFill patternType="none">
          <fgColor indexed="64"/>
          <bgColor indexed="65"/>
        </patternFill>
      </fill>
      <alignment horizontal="left" vertical="bottom" textRotation="0" wrapText="0" indent="0" relativeIndent="255" justifyLastLine="0" shrinkToFit="0" readingOrder="0"/>
      <border diagonalUp="0" diagonalDown="0" outline="0">
        <left style="thin">
          <color theme="0"/>
        </left>
        <right/>
        <top/>
        <bottom style="thin">
          <color theme="0"/>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relativeIndent="255" justifyLastLine="0" shrinkToFit="0" readingOrder="0"/>
      <border diagonalUp="0" diagonalDown="0" outline="0">
        <left/>
        <right style="thin">
          <color theme="0"/>
        </right>
        <top/>
        <bottom style="thin">
          <color theme="0"/>
        </bottom>
      </border>
    </dxf>
    <dxf>
      <border outline="0">
        <bottom style="thin">
          <color theme="0"/>
        </bottom>
      </border>
    </dxf>
    <dxf>
      <border diagonalUp="0" diagonalDown="0">
        <left style="thin">
          <color auto="1"/>
        </left>
        <right style="thin">
          <color auto="1"/>
        </right>
        <top/>
        <bottom/>
        <vertical style="thin">
          <color auto="1"/>
        </vertical>
        <horizontal style="thin">
          <color auto="1"/>
        </horizontal>
      </border>
    </dxf>
    <dxf>
      <font>
        <b val="0"/>
        <strike val="0"/>
        <outline val="0"/>
        <shadow val="0"/>
        <u val="none"/>
        <vertAlign val="baseline"/>
        <sz val="11"/>
        <color rgb="FF0000FF"/>
        <name val="Calibri"/>
        <scheme val="minor"/>
      </font>
      <alignment horizontal="right" vertical="bottom" textRotation="0" wrapText="0" indent="0" relativeIndent="255" justifyLastLine="0" shrinkToFit="0" readingOrder="0"/>
      <border diagonalUp="0" diagonalDown="0">
        <left style="thin">
          <color auto="1"/>
        </left>
        <right/>
        <top/>
        <bottom/>
        <vertical style="thin">
          <color auto="1"/>
        </vertical>
        <horizontal/>
      </border>
    </dxf>
    <dxf>
      <fill>
        <patternFill patternType="solid">
          <fgColor indexed="64"/>
          <bgColor theme="4" tint="0.39997558519241921"/>
        </patternFill>
      </fill>
      <alignment horizontal="center" vertical="center" textRotation="0" wrapText="0" indent="0" relativeIndent="255" justifyLastLine="0" shrinkToFit="0" readingOrder="0"/>
      <border diagonalUp="0" diagonalDown="0" outline="0">
        <left/>
        <right/>
        <top/>
        <bottom/>
      </border>
    </dxf>
    <dxf>
      <alignment horizontal="general" vertical="bottom" textRotation="0" wrapText="0" indent="0" relativeIndent="255" justifyLastLine="0" shrinkToFit="0" readingOrder="0"/>
      <border diagonalUp="0" diagonalDown="0">
        <left/>
        <right style="thin">
          <color auto="1"/>
        </right>
        <top/>
        <bottom/>
        <vertical style="thin">
          <color auto="1"/>
        </vertical>
        <horizontal/>
      </border>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outline="0">
        <left/>
        <right/>
        <top/>
        <bottom/>
      </border>
    </dxf>
    <dxf>
      <border>
        <top style="thin">
          <color theme="1"/>
        </top>
      </border>
    </dxf>
    <dxf>
      <border diagonalUp="0" diagonalDown="0">
        <left style="medium">
          <color theme="1"/>
        </left>
        <right style="medium">
          <color theme="1"/>
        </right>
        <top style="medium">
          <color theme="1"/>
        </top>
        <bottom style="medium">
          <color theme="1"/>
        </bottom>
      </border>
    </dxf>
    <dxf>
      <alignment horizontal="general" vertical="bottom" textRotation="0" wrapText="0" indent="0" relativeIndent="255" justifyLastLine="0" shrinkToFit="0" readingOrder="0"/>
    </dxf>
    <dxf>
      <border>
        <bottom style="thin">
          <color indexed="64"/>
        </bottom>
      </border>
    </dxf>
    <dxf>
      <fill>
        <patternFill patternType="solid">
          <fgColor indexed="64"/>
          <bgColor theme="4" tint="0.39997558519241921"/>
        </patternFill>
      </fill>
      <alignment horizontal="general" vertical="center" textRotation="0" wrapText="0" indent="0" relativeIndent="255" justifyLastLine="0" shrinkToFit="0" readingOrder="0"/>
      <border diagonalUp="0" diagonalDown="0">
        <left style="thin">
          <color auto="1"/>
        </left>
        <right style="thin">
          <color auto="1"/>
        </right>
        <top/>
        <bottom/>
        <vertical style="thin">
          <color auto="1"/>
        </vertical>
        <horizontal/>
      </border>
    </dxf>
    <dxf>
      <fill>
        <patternFill>
          <bgColor rgb="FFFFFF00"/>
        </patternFill>
      </fill>
    </dxf>
    <dxf>
      <fill>
        <patternFill>
          <bgColor rgb="FFFFFF00"/>
        </patternFill>
      </fill>
    </dxf>
  </dxfs>
  <tableStyles count="0" defaultTableStyle="TableStyleMedium2" defaultPivotStyle="PivotStyleLight16"/>
  <colors>
    <mruColors>
      <color rgb="FF0000FF"/>
      <color rgb="FFEAF0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GB"/>
  <c:style val="43"/>
  <c:chart>
    <c:title>
      <c:tx>
        <c:strRef>
          <c:f>'Client Mix'!$B$136</c:f>
          <c:strCache>
            <c:ptCount val="1"/>
          </c:strCache>
        </c:strRef>
      </c:tx>
      <c:layout/>
      <c:overlay val="1"/>
      <c:txPr>
        <a:bodyPr/>
        <a:lstStyle/>
        <a:p>
          <a:pPr>
            <a:defRPr/>
          </a:pPr>
          <a:endParaRPr lang="en-US"/>
        </a:p>
      </c:txPr>
    </c:title>
    <c:plotArea>
      <c:layout>
        <c:manualLayout>
          <c:layoutTarget val="inner"/>
          <c:xMode val="edge"/>
          <c:yMode val="edge"/>
          <c:x val="8.0161186088632388E-2"/>
          <c:y val="0.11664705310528994"/>
          <c:w val="0.88682961118159354"/>
          <c:h val="0.74537488046552336"/>
        </c:manualLayout>
      </c:layout>
      <c:lineChart>
        <c:grouping val="standard"/>
        <c:ser>
          <c:idx val="0"/>
          <c:order val="0"/>
          <c:tx>
            <c:v>Exchange to Client</c:v>
          </c:tx>
          <c:marker>
            <c:symbol val="none"/>
          </c:marker>
          <c:dLbls>
            <c:numFmt formatCode="#,##0.00" sourceLinked="0"/>
            <c:txPr>
              <a:bodyPr rot="5400000" vert="horz"/>
              <a:lstStyle/>
              <a:p>
                <a:pPr>
                  <a:defRPr/>
                </a:pPr>
                <a:endParaRPr lang="en-US"/>
              </a:p>
            </c:txPr>
            <c:dLblPos val="t"/>
            <c:showVal val="1"/>
          </c:dLbls>
          <c:cat>
            <c:strRef>
              <c:f>'Client Mix'!$P$141:$AM$141</c:f>
              <c:strCach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strCache>
            </c:strRef>
          </c:cat>
          <c:val>
            <c:numRef>
              <c:f>'Client Mix'!$P$241:$AM$241</c:f>
              <c:numCache>
                <c:formatCode>0.00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1"/>
        </c:ser>
        <c:ser>
          <c:idx val="1"/>
          <c:order val="1"/>
          <c:tx>
            <c:v>Client to Exchange</c:v>
          </c:tx>
          <c:spPr>
            <a:ln>
              <a:solidFill>
                <a:schemeClr val="accent2"/>
              </a:solidFill>
            </a:ln>
          </c:spPr>
          <c:marker>
            <c:symbol val="none"/>
          </c:marker>
          <c:dLbls>
            <c:numFmt formatCode="#,##0.00" sourceLinked="0"/>
            <c:txPr>
              <a:bodyPr rot="5400000" vert="horz"/>
              <a:lstStyle/>
              <a:p>
                <a:pPr>
                  <a:defRPr/>
                </a:pPr>
                <a:endParaRPr lang="en-US"/>
              </a:p>
            </c:txPr>
            <c:dLblPos val="t"/>
            <c:showVal val="1"/>
          </c:dLbls>
          <c:cat>
            <c:strRef>
              <c:f>'Client Mix'!$P$141:$AM$141</c:f>
              <c:strCach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strCache>
            </c:strRef>
          </c:cat>
          <c:val>
            <c:numRef>
              <c:f>'Client Mix'!$BO$241:$CL$241</c:f>
              <c:numCache>
                <c:formatCode>0.00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1"/>
        </c:ser>
        <c:dLbls/>
        <c:marker val="1"/>
        <c:axId val="87406080"/>
        <c:axId val="87408000"/>
      </c:lineChart>
      <c:catAx>
        <c:axId val="87406080"/>
        <c:scaling>
          <c:orientation val="minMax"/>
        </c:scaling>
        <c:axPos val="b"/>
        <c:majorGridlines/>
        <c:minorGridlines/>
        <c:title>
          <c:tx>
            <c:rich>
              <a:bodyPr/>
              <a:lstStyle/>
              <a:p>
                <a:pPr>
                  <a:defRPr sz="1600"/>
                </a:pPr>
                <a:r>
                  <a:rPr lang="en-US" sz="1600"/>
                  <a:t>Hour of the Day</a:t>
                </a:r>
              </a:p>
            </c:rich>
          </c:tx>
          <c:layout>
            <c:manualLayout>
              <c:xMode val="edge"/>
              <c:yMode val="edge"/>
              <c:x val="0.43893730217704197"/>
              <c:y val="0.93178945655048961"/>
            </c:manualLayout>
          </c:layout>
        </c:title>
        <c:tickLblPos val="nextTo"/>
        <c:crossAx val="87408000"/>
        <c:crosses val="autoZero"/>
        <c:auto val="1"/>
        <c:lblAlgn val="ctr"/>
        <c:lblOffset val="100"/>
        <c:noMultiLvlLbl val="1"/>
      </c:catAx>
      <c:valAx>
        <c:axId val="87408000"/>
        <c:scaling>
          <c:orientation val="minMax"/>
          <c:min val="0"/>
        </c:scaling>
        <c:axPos val="l"/>
        <c:majorGridlines/>
        <c:minorGridlines/>
        <c:title>
          <c:tx>
            <c:rich>
              <a:bodyPr rot="-5400000" vert="horz"/>
              <a:lstStyle/>
              <a:p>
                <a:pPr>
                  <a:defRPr sz="1400"/>
                </a:pPr>
                <a:r>
                  <a:rPr lang="en-US" sz="1400"/>
                  <a:t>Network Bandwidth (Mbits/Sec)</a:t>
                </a:r>
              </a:p>
              <a:p>
                <a:pPr>
                  <a:defRPr sz="1400"/>
                </a:pPr>
                <a:endParaRPr lang="en-US" sz="1400"/>
              </a:p>
            </c:rich>
          </c:tx>
          <c:layout>
            <c:manualLayout>
              <c:xMode val="edge"/>
              <c:yMode val="edge"/>
              <c:x val="7.3193053691043113E-3"/>
              <c:y val="0.26539400598181045"/>
            </c:manualLayout>
          </c:layout>
        </c:title>
        <c:numFmt formatCode="0.00" sourceLinked="1"/>
        <c:tickLblPos val="nextTo"/>
        <c:crossAx val="87406080"/>
        <c:crosses val="autoZero"/>
        <c:crossBetween val="between"/>
      </c:valAx>
      <c:spPr>
        <a:effectLst>
          <a:outerShdw blurRad="50800" dist="38100" dir="2700000" algn="tl" rotWithShape="0">
            <a:schemeClr val="bg1">
              <a:alpha val="26000"/>
            </a:schemeClr>
          </a:outerShdw>
        </a:effectLst>
      </c:spPr>
    </c:plotArea>
    <c:legend>
      <c:legendPos val="r"/>
      <c:layout>
        <c:manualLayout>
          <c:xMode val="edge"/>
          <c:yMode val="edge"/>
          <c:x val="0.82866974653998515"/>
          <c:y val="1.393351974794001E-2"/>
          <c:w val="0.13732284783605986"/>
          <c:h val="7.9423372732003283E-2"/>
        </c:manualLayout>
      </c:layout>
      <c:spPr>
        <a:solidFill>
          <a:schemeClr val="tx1">
            <a:alpha val="62000"/>
          </a:schemeClr>
        </a:solidFill>
        <a:ln>
          <a:solidFill>
            <a:schemeClr val="bg1">
              <a:lumMod val="95000"/>
            </a:schemeClr>
          </a:solidFill>
        </a:ln>
        <a:effectLst>
          <a:outerShdw blurRad="50800" dist="38100" dir="2700000" algn="tl" rotWithShape="0">
            <a:schemeClr val="bg1">
              <a:alpha val="40000"/>
            </a:schemeClr>
          </a:outerShdw>
        </a:effectLst>
      </c:spPr>
    </c:legend>
    <c:dispBlanksAs val="gap"/>
  </c:chart>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GB"/>
  <c:style val="44"/>
  <c:chart>
    <c:title>
      <c:tx>
        <c:rich>
          <a:bodyPr/>
          <a:lstStyle/>
          <a:p>
            <a:pPr>
              <a:defRPr/>
            </a:pPr>
            <a:r>
              <a:rPr lang="en-US"/>
              <a:t>Messaging Platform Usage Profile</a:t>
            </a:r>
          </a:p>
        </c:rich>
      </c:tx>
    </c:title>
    <c:plotArea>
      <c:layout>
        <c:manualLayout>
          <c:layoutTarget val="inner"/>
          <c:xMode val="edge"/>
          <c:yMode val="edge"/>
          <c:x val="0.13641173699441425"/>
          <c:y val="0.11251017213721246"/>
          <c:w val="0.82188276465441812"/>
          <c:h val="0.73269931348999784"/>
        </c:manualLayout>
      </c:layout>
      <c:scatterChart>
        <c:scatterStyle val="smoothMarker"/>
        <c:ser>
          <c:idx val="0"/>
          <c:order val="0"/>
          <c:tx>
            <c:strRef>
              <c:f>Tools!$D$4</c:f>
              <c:strCache>
                <c:ptCount val="1"/>
                <c:pt idx="0">
                  <c:v>% Usage Profile</c:v>
                </c:pt>
              </c:strCache>
            </c:strRef>
          </c:tx>
          <c:spPr>
            <a:ln>
              <a:solidFill>
                <a:schemeClr val="accent6">
                  <a:lumMod val="75000"/>
                </a:schemeClr>
              </a:solidFill>
            </a:ln>
          </c:spPr>
          <c:marker>
            <c:symbol val="none"/>
          </c:marker>
          <c:xVal>
            <c:numRef>
              <c:f>Tools!$B$5:$B$28</c:f>
              <c:numCache>
                <c:formatCode>0</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Tools!$D$5:$D$28</c:f>
              <c:numCache>
                <c:formatCode>0.00%</c:formatCode>
                <c:ptCount val="24"/>
                <c:pt idx="0">
                  <c:v>2.6575637877179719E-10</c:v>
                </c:pt>
                <c:pt idx="1">
                  <c:v>1.4929037931987916E-8</c:v>
                </c:pt>
                <c:pt idx="2">
                  <c:v>5.9067286663906884E-7</c:v>
                </c:pt>
                <c:pt idx="3">
                  <c:v>1.4855576239997285E-5</c:v>
                </c:pt>
                <c:pt idx="4">
                  <c:v>2.3025025480274977E-4</c:v>
                </c:pt>
                <c:pt idx="5">
                  <c:v>2.1793344451655171E-3</c:v>
                </c:pt>
                <c:pt idx="6">
                  <c:v>1.2571237956890221E-2</c:v>
                </c:pt>
                <c:pt idx="7">
                  <c:v>4.4283848644727231E-2</c:v>
                </c:pt>
                <c:pt idx="8">
                  <c:v>9.6134839206706776E-2</c:v>
                </c:pt>
                <c:pt idx="9">
                  <c:v>0.13266108102849891</c:v>
                </c:pt>
                <c:pt idx="10">
                  <c:v>0.12893574543821726</c:v>
                </c:pt>
                <c:pt idx="11">
                  <c:v>0.11385737698546453</c:v>
                </c:pt>
                <c:pt idx="12">
                  <c:v>0.1154331853384352</c:v>
                </c:pt>
                <c:pt idx="13">
                  <c:v>0.11898762900954607</c:v>
                </c:pt>
                <c:pt idx="14">
                  <c:v>0.10334311895890398</c:v>
                </c:pt>
                <c:pt idx="15">
                  <c:v>7.0886006856930972E-2</c:v>
                </c:pt>
                <c:pt idx="16">
                  <c:v>3.7935385883888027E-2</c:v>
                </c:pt>
                <c:pt idx="17">
                  <c:v>1.5813601646662959E-2</c:v>
                </c:pt>
                <c:pt idx="18">
                  <c:v>5.133920710975709E-3</c:v>
                </c:pt>
                <c:pt idx="19">
                  <c:v>1.2980583916551538E-3</c:v>
                </c:pt>
                <c:pt idx="20">
                  <c:v>2.5560285210265104E-4</c:v>
                </c:pt>
                <c:pt idx="21">
                  <c:v>3.9197966908392414E-5</c:v>
                </c:pt>
                <c:pt idx="22">
                  <c:v>4.6815295378867714E-6</c:v>
                </c:pt>
                <c:pt idx="23">
                  <c:v>4.3545007869116673E-7</c:v>
                </c:pt>
              </c:numCache>
            </c:numRef>
          </c:yVal>
          <c:smooth val="1"/>
        </c:ser>
        <c:dLbls/>
        <c:axId val="87598592"/>
        <c:axId val="87600512"/>
      </c:scatterChart>
      <c:valAx>
        <c:axId val="87598592"/>
        <c:scaling>
          <c:orientation val="minMax"/>
          <c:max val="24"/>
          <c:min val="0"/>
        </c:scaling>
        <c:axPos val="b"/>
        <c:majorGridlines/>
        <c:minorGridlines/>
        <c:title>
          <c:tx>
            <c:rich>
              <a:bodyPr/>
              <a:lstStyle/>
              <a:p>
                <a:pPr>
                  <a:defRPr sz="1400"/>
                </a:pPr>
                <a:r>
                  <a:rPr lang="en-US" sz="1400"/>
                  <a:t>Time</a:t>
                </a:r>
                <a:r>
                  <a:rPr lang="en-US" sz="1400" baseline="0"/>
                  <a:t> of Day</a:t>
                </a:r>
                <a:endParaRPr lang="en-US" sz="1400"/>
              </a:p>
            </c:rich>
          </c:tx>
          <c:layout>
            <c:manualLayout>
              <c:xMode val="edge"/>
              <c:yMode val="edge"/>
              <c:x val="0.43648132444982851"/>
              <c:y val="0.92017462586275311"/>
            </c:manualLayout>
          </c:layout>
        </c:title>
        <c:numFmt formatCode="0" sourceLinked="1"/>
        <c:tickLblPos val="nextTo"/>
        <c:crossAx val="87600512"/>
        <c:crosses val="autoZero"/>
        <c:crossBetween val="midCat"/>
        <c:majorUnit val="3"/>
        <c:minorUnit val="1"/>
      </c:valAx>
      <c:valAx>
        <c:axId val="87600512"/>
        <c:scaling>
          <c:orientation val="minMax"/>
          <c:min val="0"/>
        </c:scaling>
        <c:axPos val="l"/>
        <c:majorGridlines/>
        <c:minorGridlines/>
        <c:title>
          <c:tx>
            <c:rich>
              <a:bodyPr rot="-5400000" vert="horz"/>
              <a:lstStyle/>
              <a:p>
                <a:pPr>
                  <a:defRPr sz="1400"/>
                </a:pPr>
                <a:r>
                  <a:rPr lang="en-US" sz="1400"/>
                  <a:t>% Workload</a:t>
                </a:r>
              </a:p>
            </c:rich>
          </c:tx>
        </c:title>
        <c:numFmt formatCode="0.00%" sourceLinked="1"/>
        <c:tickLblPos val="nextTo"/>
        <c:crossAx val="87598592"/>
        <c:crosses val="autoZero"/>
        <c:crossBetween val="midCat"/>
      </c:valAx>
    </c:plotArea>
    <c:legend>
      <c:legendPos val="r"/>
      <c:layout>
        <c:manualLayout>
          <c:xMode val="edge"/>
          <c:yMode val="edge"/>
          <c:x val="0.7726662628709875"/>
          <c:y val="0.14806251599601106"/>
          <c:w val="0.16152177131704687"/>
          <c:h val="9.0217207907190414E-2"/>
        </c:manualLayout>
      </c:layout>
      <c:spPr>
        <a:solidFill>
          <a:schemeClr val="bg1">
            <a:lumMod val="50000"/>
            <a:alpha val="50000"/>
          </a:schemeClr>
        </a:solidFill>
        <a:ln>
          <a:solidFill>
            <a:schemeClr val="bg1">
              <a:lumMod val="50000"/>
            </a:schemeClr>
          </a:solidFill>
        </a:ln>
      </c:spPr>
    </c:legend>
    <c:plotVisOnly val="1"/>
    <c:dispBlanksAs val="gap"/>
  </c:chart>
  <c:printSettings>
    <c:headerFooter/>
    <c:pageMargins b="0.75000000000000022" l="0.70000000000000018" r="0.70000000000000018" t="0.75000000000000022" header="0.3000000000000001" footer="0.3000000000000001"/>
    <c:pageSetup/>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2057401</xdr:colOff>
      <xdr:row>1</xdr:row>
      <xdr:rowOff>142875</xdr:rowOff>
    </xdr:from>
    <xdr:to>
      <xdr:col>5</xdr:col>
      <xdr:colOff>1057276</xdr:colOff>
      <xdr:row>6</xdr:row>
      <xdr:rowOff>19050</xdr:rowOff>
    </xdr:to>
    <xdr:sp macro="" textlink="">
      <xdr:nvSpPr>
        <xdr:cNvPr id="2" name="TextBox 1"/>
        <xdr:cNvSpPr txBox="1"/>
      </xdr:nvSpPr>
      <xdr:spPr>
        <a:xfrm>
          <a:off x="8181976" y="419100"/>
          <a:ext cx="3048000" cy="82867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1" u="sng">
              <a:solidFill>
                <a:schemeClr val="bg1"/>
              </a:solidFill>
            </a:rPr>
            <a:t>IMPORTANT</a:t>
          </a:r>
        </a:p>
        <a:p>
          <a:pPr algn="ctr"/>
          <a:r>
            <a:rPr lang="en-GB" sz="1100">
              <a:solidFill>
                <a:schemeClr val="bg1"/>
              </a:solidFill>
            </a:rPr>
            <a:t>This calculator is in Beta development stage.  Values provided by this tool should be treated as approximations only.</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257174</xdr:colOff>
      <xdr:row>7</xdr:row>
      <xdr:rowOff>9525</xdr:rowOff>
    </xdr:from>
    <xdr:to>
      <xdr:col>15</xdr:col>
      <xdr:colOff>476249</xdr:colOff>
      <xdr:row>7</xdr:row>
      <xdr:rowOff>228600</xdr:rowOff>
    </xdr:to>
    <xdr:pic>
      <xdr:nvPicPr>
        <xdr:cNvPr id="4" name="Picture 3"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867649" y="771525"/>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17</xdr:col>
      <xdr:colOff>257174</xdr:colOff>
      <xdr:row>7</xdr:row>
      <xdr:rowOff>9525</xdr:rowOff>
    </xdr:from>
    <xdr:to>
      <xdr:col>17</xdr:col>
      <xdr:colOff>476249</xdr:colOff>
      <xdr:row>7</xdr:row>
      <xdr:rowOff>228600</xdr:rowOff>
    </xdr:to>
    <xdr:pic>
      <xdr:nvPicPr>
        <xdr:cNvPr id="5" name="Picture 4"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8820149" y="771525"/>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18</xdr:col>
      <xdr:colOff>257174</xdr:colOff>
      <xdr:row>7</xdr:row>
      <xdr:rowOff>0</xdr:rowOff>
    </xdr:from>
    <xdr:to>
      <xdr:col>18</xdr:col>
      <xdr:colOff>476249</xdr:colOff>
      <xdr:row>7</xdr:row>
      <xdr:rowOff>219075</xdr:rowOff>
    </xdr:to>
    <xdr:pic>
      <xdr:nvPicPr>
        <xdr:cNvPr id="6" name="Picture 5"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296399" y="762000"/>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9</xdr:col>
      <xdr:colOff>266699</xdr:colOff>
      <xdr:row>7</xdr:row>
      <xdr:rowOff>9525</xdr:rowOff>
    </xdr:from>
    <xdr:to>
      <xdr:col>10</xdr:col>
      <xdr:colOff>9524</xdr:colOff>
      <xdr:row>7</xdr:row>
      <xdr:rowOff>228600</xdr:rowOff>
    </xdr:to>
    <xdr:pic>
      <xdr:nvPicPr>
        <xdr:cNvPr id="9" name="Picture 8"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5019674" y="771525"/>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257175</xdr:colOff>
      <xdr:row>7</xdr:row>
      <xdr:rowOff>0</xdr:rowOff>
    </xdr:from>
    <xdr:to>
      <xdr:col>7</xdr:col>
      <xdr:colOff>0</xdr:colOff>
      <xdr:row>7</xdr:row>
      <xdr:rowOff>219075</xdr:rowOff>
    </xdr:to>
    <xdr:pic>
      <xdr:nvPicPr>
        <xdr:cNvPr id="11" name="Picture 10"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581400" y="762000"/>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5</xdr:col>
      <xdr:colOff>257175</xdr:colOff>
      <xdr:row>7</xdr:row>
      <xdr:rowOff>9525</xdr:rowOff>
    </xdr:from>
    <xdr:to>
      <xdr:col>6</xdr:col>
      <xdr:colOff>0</xdr:colOff>
      <xdr:row>7</xdr:row>
      <xdr:rowOff>228600</xdr:rowOff>
    </xdr:to>
    <xdr:pic>
      <xdr:nvPicPr>
        <xdr:cNvPr id="8" name="Picture 7" descr="http://www.hostfactory.ch/uploads/hosting/icons/icon_36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581400" y="962025"/>
          <a:ext cx="219075" cy="21907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266700</xdr:colOff>
      <xdr:row>108</xdr:row>
      <xdr:rowOff>152400</xdr:rowOff>
    </xdr:from>
    <xdr:to>
      <xdr:col>24</xdr:col>
      <xdr:colOff>9524</xdr:colOff>
      <xdr:row>134</xdr:row>
      <xdr:rowOff>76200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285750</xdr:colOff>
      <xdr:row>2</xdr:row>
      <xdr:rowOff>28575</xdr:rowOff>
    </xdr:from>
    <xdr:to>
      <xdr:col>18</xdr:col>
      <xdr:colOff>38100</xdr:colOff>
      <xdr:row>28</xdr:row>
      <xdr:rowOff>166688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yfnqep.docs.live.net/LiveMesh/Work%20In%20Progress/My%20Dropbox/DAG%20Layout%20Calculator/David%20Mosier/E2010+Mailbox+Role+Calculator+-+v14.4%20-%20Copy%20+%20Layout%20Cod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yfnqep.docs.live.net/LiveMesh/ExchangeAZMesh/Scaling%20Data/AZ%20-%20Mailbox%20Role%20Calc%20-%20Medium%20WDC%20-%2030k%20and%2012%20Cor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claimers"/>
      <sheetName val="Input"/>
      <sheetName val="Role Requirements"/>
      <sheetName val="Activation Scenarios"/>
      <sheetName val="LUN Requirements"/>
      <sheetName val="Backup Requirements"/>
      <sheetName val="Log Replication Requirements"/>
      <sheetName val="Storage Design"/>
      <sheetName val="Variables"/>
      <sheetName val="Tables"/>
      <sheetName val="Version Changes"/>
      <sheetName val="Cut Stuff"/>
      <sheetName val="Distribution"/>
      <sheetName val="Configuration"/>
    </sheetNames>
    <sheetDataSet>
      <sheetData sheetId="0"/>
      <sheetData sheetId="1">
        <row r="23">
          <cell r="F23" t="str">
            <v>Yes</v>
          </cell>
        </row>
        <row r="25">
          <cell r="C25" t="str">
            <v>Yes</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isclaimers"/>
      <sheetName val="Input"/>
      <sheetName val="Role Requirements"/>
      <sheetName val="Activation Scenarios"/>
      <sheetName val="LUN Requirements"/>
      <sheetName val="Backup Requirements"/>
      <sheetName val="Log Replication Requirements"/>
      <sheetName val="Storage Design"/>
      <sheetName val="Variables"/>
      <sheetName val="Tables"/>
      <sheetName val="Version Changes"/>
      <sheetName val="Cut Stuff"/>
      <sheetName val="DAG Layout"/>
      <sheetName val="LUN Layout"/>
    </sheetNames>
    <sheetDataSet>
      <sheetData sheetId="0"/>
      <sheetData sheetId="1"/>
      <sheetData sheetId="2"/>
      <sheetData sheetId="3"/>
      <sheetData sheetId="4"/>
      <sheetData sheetId="5"/>
      <sheetData sheetId="6"/>
      <sheetData sheetId="7"/>
      <sheetData sheetId="8"/>
      <sheetData sheetId="9">
        <row r="183">
          <cell r="A183" t="str">
            <v>--</v>
          </cell>
          <cell r="B183" t="str">
            <v>Default Value</v>
          </cell>
        </row>
        <row r="184">
          <cell r="A184">
            <v>0</v>
          </cell>
          <cell r="B184" t="str">
            <v>Default Value</v>
          </cell>
        </row>
        <row r="185">
          <cell r="A185">
            <v>65535</v>
          </cell>
          <cell r="B185" t="str">
            <v>Default Value</v>
          </cell>
        </row>
        <row r="186">
          <cell r="A186">
            <v>65536</v>
          </cell>
          <cell r="B186">
            <v>131070</v>
          </cell>
        </row>
        <row r="187">
          <cell r="A187">
            <v>131070</v>
          </cell>
          <cell r="B187">
            <v>131070</v>
          </cell>
        </row>
        <row r="188">
          <cell r="A188">
            <v>131071</v>
          </cell>
          <cell r="B188">
            <v>262140</v>
          </cell>
        </row>
        <row r="189">
          <cell r="A189">
            <v>262140</v>
          </cell>
          <cell r="B189">
            <v>262140</v>
          </cell>
        </row>
        <row r="190">
          <cell r="A190">
            <v>262141</v>
          </cell>
          <cell r="B190">
            <v>524280</v>
          </cell>
        </row>
        <row r="191">
          <cell r="A191">
            <v>524280</v>
          </cell>
          <cell r="B191">
            <v>524280</v>
          </cell>
        </row>
        <row r="192">
          <cell r="A192">
            <v>524281</v>
          </cell>
          <cell r="B192">
            <v>1048560</v>
          </cell>
        </row>
        <row r="193">
          <cell r="A193">
            <v>1048560</v>
          </cell>
          <cell r="B193">
            <v>1048560</v>
          </cell>
        </row>
        <row r="194">
          <cell r="A194">
            <v>1048561</v>
          </cell>
          <cell r="B194">
            <v>2097120</v>
          </cell>
        </row>
        <row r="195">
          <cell r="A195">
            <v>2097120</v>
          </cell>
          <cell r="B195">
            <v>2097120</v>
          </cell>
        </row>
        <row r="196">
          <cell r="A196">
            <v>2097121</v>
          </cell>
          <cell r="B196">
            <v>4194240</v>
          </cell>
        </row>
        <row r="197">
          <cell r="A197">
            <v>4194240</v>
          </cell>
          <cell r="B197">
            <v>4194240</v>
          </cell>
        </row>
        <row r="198">
          <cell r="A198">
            <v>4194241</v>
          </cell>
          <cell r="B198">
            <v>8388480</v>
          </cell>
        </row>
        <row r="199">
          <cell r="A199">
            <v>8388480</v>
          </cell>
          <cell r="B199">
            <v>8388480</v>
          </cell>
        </row>
        <row r="200">
          <cell r="A200">
            <v>8388481</v>
          </cell>
          <cell r="B200">
            <v>16776960</v>
          </cell>
        </row>
        <row r="201">
          <cell r="A201">
            <v>16776960</v>
          </cell>
          <cell r="B201">
            <v>16776960</v>
          </cell>
        </row>
        <row r="202">
          <cell r="A202">
            <v>16776961</v>
          </cell>
          <cell r="B202">
            <v>33553920</v>
          </cell>
        </row>
        <row r="203">
          <cell r="A203">
            <v>33553920</v>
          </cell>
          <cell r="B203">
            <v>33553920</v>
          </cell>
        </row>
        <row r="204">
          <cell r="A204">
            <v>33553921</v>
          </cell>
          <cell r="B204">
            <v>67107840</v>
          </cell>
        </row>
        <row r="205">
          <cell r="A205">
            <v>67107840</v>
          </cell>
          <cell r="B205">
            <v>67107840</v>
          </cell>
        </row>
        <row r="206">
          <cell r="A206">
            <v>67107841</v>
          </cell>
          <cell r="B206">
            <v>134215680</v>
          </cell>
        </row>
        <row r="207">
          <cell r="A207">
            <v>134215680</v>
          </cell>
          <cell r="B207">
            <v>134215680</v>
          </cell>
        </row>
        <row r="208">
          <cell r="A208">
            <v>134215681</v>
          </cell>
          <cell r="B208">
            <v>268431360</v>
          </cell>
        </row>
        <row r="209">
          <cell r="A209">
            <v>268431360</v>
          </cell>
          <cell r="B209">
            <v>268431360</v>
          </cell>
        </row>
        <row r="210">
          <cell r="A210">
            <v>268431361</v>
          </cell>
          <cell r="B210">
            <v>536862720</v>
          </cell>
        </row>
        <row r="211">
          <cell r="A211">
            <v>536862720</v>
          </cell>
          <cell r="B211">
            <v>536862720</v>
          </cell>
        </row>
        <row r="212">
          <cell r="A212">
            <v>536862721</v>
          </cell>
          <cell r="B212">
            <v>1073725440</v>
          </cell>
        </row>
        <row r="213">
          <cell r="A213">
            <v>1073725440</v>
          </cell>
          <cell r="B213">
            <v>1073725440</v>
          </cell>
        </row>
      </sheetData>
      <sheetData sheetId="10"/>
      <sheetData sheetId="11"/>
      <sheetData sheetId="12"/>
      <sheetData sheetId="13"/>
    </sheetDataSet>
  </externalBook>
</externalLink>
</file>

<file path=xl/tables/table1.xml><?xml version="1.0" encoding="utf-8"?>
<table xmlns="http://schemas.openxmlformats.org/spreadsheetml/2006/main" id="1" name="ProfileData" displayName="ProfileData" ref="B26:C34" headerRowCount="0" totalsRowShown="0" headerRowDxfId="527" dataDxfId="525" headerRowBorderDxfId="526" tableBorderDxfId="524" totalsRowBorderDxfId="523">
  <tableColumns count="2">
    <tableColumn id="1" name="Metric" headerRowDxfId="522" dataDxfId="521"/>
    <tableColumn id="2" name="Value" headerRowDxfId="520" dataDxfId="519"/>
  </tableColumns>
  <tableStyleInfo name="TableStyleMedium15" showFirstColumn="0" showLastColumn="0" showRowStripes="1" showColumnStripes="0"/>
</table>
</file>

<file path=xl/tables/table2.xml><?xml version="1.0" encoding="utf-8"?>
<table xmlns="http://schemas.openxmlformats.org/spreadsheetml/2006/main" id="25" name="Table25" displayName="Table25" ref="B16:C23" headerRowCount="0" totalsRowShown="0" headerRowDxfId="518" headerRowBorderDxfId="517">
  <tableColumns count="2">
    <tableColumn id="1" name="Column1" headerRowDxfId="516" dataDxfId="515"/>
    <tableColumn id="2" name="Column2" headerRowDxfId="514" dataDxfId="513"/>
  </tableColumns>
  <tableStyleInfo name="TableStyleLight1" showFirstColumn="0" showLastColumn="0" showRowStripes="1" showColumnStripes="0"/>
</table>
</file>

<file path=xl/tables/table3.xml><?xml version="1.0" encoding="utf-8"?>
<table xmlns="http://schemas.openxmlformats.org/spreadsheetml/2006/main" id="33" name="ProfileData34" displayName="ProfileData34" ref="E26:F34" headerRowCount="0" totalsRowShown="0" headerRowDxfId="512" dataDxfId="510" headerRowBorderDxfId="511" tableBorderDxfId="509" totalsRowBorderDxfId="508">
  <tableColumns count="2">
    <tableColumn id="1" name="Metric" headerRowDxfId="507" dataDxfId="506"/>
    <tableColumn id="2" name="Value" headerRowDxfId="505" dataDxfId="504"/>
  </tableColumns>
  <tableStyleInfo name="TableStyleMedium15" showFirstColumn="0" showLastColumn="0" showRowStripes="1" showColumnStripes="0"/>
</table>
</file>

<file path=xl/tables/table4.xml><?xml version="1.0" encoding="utf-8"?>
<table xmlns="http://schemas.openxmlformats.org/spreadsheetml/2006/main" id="34" name="ProfileData35" displayName="ProfileData35" ref="B37:C45" headerRowCount="0" totalsRowShown="0" headerRowDxfId="503" dataDxfId="501" headerRowBorderDxfId="502" tableBorderDxfId="500" totalsRowBorderDxfId="499">
  <tableColumns count="2">
    <tableColumn id="1" name="Metric" headerRowDxfId="498" dataDxfId="497"/>
    <tableColumn id="2" name="Value" headerRowDxfId="496" dataDxfId="495"/>
  </tableColumns>
  <tableStyleInfo name="TableStyleLight1" showFirstColumn="0" showLastColumn="0" showRowStripes="1" showColumnStripes="0"/>
</table>
</file>

<file path=xl/tables/table5.xml><?xml version="1.0" encoding="utf-8"?>
<table xmlns="http://schemas.openxmlformats.org/spreadsheetml/2006/main" id="35" name="ProfileData36" displayName="ProfileData36" ref="E37:F45" headerRowCount="0" totalsRowShown="0" headerRowDxfId="494" dataDxfId="492" headerRowBorderDxfId="493" tableBorderDxfId="491" totalsRowBorderDxfId="490">
  <tableColumns count="2">
    <tableColumn id="1" name="Metric" headerRowDxfId="489" dataDxfId="488"/>
    <tableColumn id="2" name="Value" headerRowDxfId="487" dataDxfId="486"/>
  </tableColumns>
  <tableStyleInfo name="TableStyleLight1" showFirstColumn="0" showLastColumn="0" showRowStripes="1" showColumnStripes="0"/>
</table>
</file>

<file path=xl/tables/table6.xml><?xml version="1.0" encoding="utf-8"?>
<table xmlns="http://schemas.openxmlformats.org/spreadsheetml/2006/main" id="13" name="Table13" displayName="Table13" ref="E17:F21" totalsRowShown="0" headerRowDxfId="485" dataDxfId="483" headerRowBorderDxfId="484" tableBorderDxfId="482">
  <tableColumns count="2">
    <tableColumn id="1" name="Setting" dataDxfId="481"/>
    <tableColumn id="2" name="Value" dataDxfId="480"/>
  </tableColumns>
  <tableStyleInfo name="TableStyleMedium15" showFirstColumn="0" showLastColumn="0" showRowStripes="1" showColumnStripes="0"/>
</table>
</file>

<file path=xl/tables/table7.xml><?xml version="1.0" encoding="utf-8"?>
<table xmlns="http://schemas.openxmlformats.org/spreadsheetml/2006/main" id="12" name="Table2613513" displayName="Table2613513" ref="B9:S108" headerRowCount="0" totalsRowCount="1" headerRowDxfId="477" totalsRowDxfId="475" tableBorderDxfId="476" headerRowCellStyle="Accent1" totalsRowCellStyle="Calculation">
  <tableColumns count="18">
    <tableColumn id="1" name="Site" headerRowDxfId="474" totalsRowDxfId="473"/>
    <tableColumn id="24" name="Column5" headerRowDxfId="472" totalsRowDxfId="471"/>
    <tableColumn id="16" name="Column2" headerRowDxfId="470" dataDxfId="469" totalsRowDxfId="468"/>
    <tableColumn id="22" name="Column3" headerRowDxfId="467" totalsRowDxfId="466" dataCellStyle="Percent"/>
    <tableColumn id="15" name="Column1" totalsRowFunction="sum" headerRowDxfId="465" totalsRowDxfId="464" dataCellStyle="Percent"/>
    <tableColumn id="2" name="OA-Cached" totalsRowFunction="sum" headerRowDxfId="463" totalsRowDxfId="462" dataCellStyle="Percent"/>
    <tableColumn id="3" name="MAPI-Cached" totalsRowFunction="sum" headerRowDxfId="461" totalsRowDxfId="460" dataCellStyle="Percent"/>
    <tableColumn id="4" name="Outlook 2010 (MAPI-Online)" totalsRowFunction="sum" headerRowDxfId="459" totalsRowDxfId="458" dataCellStyle="Percent"/>
    <tableColumn id="5" name="Outlook 2007 _x000a_(OA-Cached)" totalsRowFunction="sum" headerRowDxfId="457" totalsRowDxfId="456" dataCellStyle="Percent"/>
    <tableColumn id="6" name="Outlook 2007 (MAPI-Cached)" totalsRowFunction="sum" headerRowDxfId="455" totalsRowDxfId="454" dataCellStyle="Percent"/>
    <tableColumn id="7" name="Outlook 2007 (MAPI-Online)" totalsRowFunction="sum" headerRowDxfId="453" totalsRowDxfId="452" dataCellStyle="Percent"/>
    <tableColumn id="8" name="Outlook 2003 _x000a_(OA-Cached)" totalsRowFunction="sum" headerRowDxfId="451" totalsRowDxfId="450" dataCellStyle="Percent"/>
    <tableColumn id="9" name="Outlook 2003 (MAPI-Cached)" totalsRowFunction="sum" headerRowDxfId="449" totalsRowDxfId="448" dataCellStyle="Percent"/>
    <tableColumn id="10" name="Outlook 2003 (MAPI-Online)" totalsRowFunction="sum" headerRowDxfId="447" totalsRowDxfId="446" dataCellStyle="Percent"/>
    <tableColumn id="11" name="OWA 2010" totalsRowFunction="sum" headerRowDxfId="445" totalsRowDxfId="444" dataCellStyle="Percent"/>
    <tableColumn id="12" name="OWA 2007" totalsRowFunction="sum" headerRowDxfId="443" totalsRowDxfId="442" dataCellStyle="Percent"/>
    <tableColumn id="13" name="WP7" totalsRowFunction="sum" headerRowDxfId="441" totalsRowDxfId="440" dataCellStyle="Percent"/>
    <tableColumn id="14" name="WinMo 6.x" totalsRowFunction="sum" headerRowDxfId="439" totalsRowDxfId="438" dataCellStyle="Percent"/>
  </tableColumns>
  <tableStyleInfo name="TableStyleMedium22" showFirstColumn="0" showLastColumn="0" showRowStripes="1" showColumnStripes="0"/>
</table>
</file>

<file path=xl/tables/table8.xml><?xml version="1.0" encoding="utf-8"?>
<table xmlns="http://schemas.openxmlformats.org/spreadsheetml/2006/main" id="40" name="Table40" displayName="Table40" ref="Y9:AA108" headerRowCount="0" totalsRowCount="1" dataDxfId="436" headerRowBorderDxfId="437" tableBorderDxfId="435" totalsRowBorderDxfId="434">
  <tableColumns count="3">
    <tableColumn id="1" name="Column1" totalsRowFunction="sum" headerRowDxfId="433" dataDxfId="432" totalsRowDxfId="431" dataCellStyle="Normal">
      <calculatedColumnFormula>IF(C9="light",IF(SUM(F9:S9)&gt;0,(((((G9*E9*P1_Outlook_2010__OA_Cached__Received)+(S9*E9*P1_Windows_Mobile_6.x_Received)+(H9*E9*P1_Outlook_2010__MAPI_Cached__Received)+(I9*E9*P1_Outlook_2010__MAPI_Online__Received)+(J9*E9*P1_Outlook_2007__OA_Cached__Received)+(K9*E9*P1_Outlook_2007__MAPI_Cached__Received)+(L9*E9*P1_Outlook_2007__MAPI_Online__Received)+(N9*E9*P1_Outlook_2003__MAPI_Cached__Received)+(O9*E9*P1_Outlook_2003__MAPI_Online__Received)+(R9*E9*P1_Windows_Phone_7.x_Received)+(M9*E9*P1_Outlook_2003__OA_Cached__Received)+(P9*E9*P1_OWA_2010_Received)+(Q9*E9*P1_OWA_2007_Received)+(F9*E9*P1_Outlook_2011__EWS__Received))))),0),0)</calculatedColumnFormula>
    </tableColumn>
    <tableColumn id="2" name="Column2" totalsRowFunction="sum" headerRowDxfId="430" dataDxfId="429" totalsRowDxfId="428" dataCellStyle="Normal">
      <calculatedColumnFormula>IF(C9="light",IF(SUM(F9:S9)&gt;0,(((((G9*E9*P1_Outlook_2010__OA_Cached__Sent)+(S9*E9*P1_Windows_Mobile_6.x_Sent)+(H9*E9*P1_Outlook_2010__MAPI_Cached__Sent)+(I9*E9*P1_Outlook_2010__MAPI_Online__Sent)+(J9*E9*P1_Outlook_2007__OA_Cached__Sent)+(K9*E9*P1_Outlook_2007__MAPI_Cached__Sent)+(L9*E9*P1_Outlook_2007__MAPI_Online__Sent)+(N9*E9*P1_Outlook_2003__MAPI_Cached__Sent)+(O9*E9*P1_Outlook_2003__MAPI_Online__Sent)+(R9*E9*P1_Windows_Phone_7.x_Sent)+(M9*E9*P1_Outlook_2003__OA_Cached__Sent)+(P9*E9*P1_OWA_2010_Sent)+(Q9*E9*P1_OWA_2007_Sent)+(F9*E9*P1_Outlook_2011__EWS__Sent))))),0),0)</calculatedColumnFormula>
    </tableColumn>
    <tableColumn id="3" name="Column3" totalsRowFunction="max" headerRowDxfId="427" dataDxfId="426" totalsRowDxfId="425" dataCellStyle="Normal">
      <calculatedColumnFormula>IF(SUM(F9,G9,H9,J9,K9,M9,N9)&gt;0,IF(C9="Light",P1_Min_OST_Throughput_Requirements,0),0)</calculatedColumnFormula>
    </tableColumn>
  </tableColumns>
  <tableStyleInfo name="TableStyleMedium24" showFirstColumn="0" showLastColumn="0" showRowStripes="1" showColumnStripes="0"/>
</table>
</file>

<file path=xl/tables/table9.xml><?xml version="1.0" encoding="utf-8"?>
<table xmlns="http://schemas.openxmlformats.org/spreadsheetml/2006/main" id="41" name="Table4042" displayName="Table4042" ref="AB9:AD108" headerRowCount="0" totalsRowCount="1" dataDxfId="423" headerRowBorderDxfId="424" tableBorderDxfId="422" totalsRowBorderDxfId="421">
  <tableColumns count="3">
    <tableColumn id="1" name="Column1" totalsRowFunction="sum" headerRowDxfId="420" dataDxfId="419" totalsRowDxfId="418" dataCellStyle="Normal">
      <calculatedColumnFormula>IF(C9="medium",IF(SUM(F9:S9)&gt;0,(((((G9*E9*P2_Outlook_2010__OA_Cached__Received)+(S9*E9*P2_Windows_Mobile_6.x_Received)+(H9*E9*P2_Outlook_2010__MAPI_Cached__Received)+(I9*E9*P2_Outlook_2010__MAPI_Online__Received)+(J9*E9*P2_Outlook_2007__OA_Cached__Received)+(K9*E9*P2_Outlook_2007__MAPI_Cached__Received)+(L9*E9*P2_Outlook_2007__MAPI_Online__Received)+(N9*E9*P2_Outlook_2003__MAPI_Cached__Received)+(O9*E9*P2_Outlook_2003__MAPI_Online__Received)+(R9*E9*P2_Windows_Phone_7.x_Received)+(M9*E9*P2_Outlook_2003__OA_Cached__Received)+(P9*E9*P2_OWA_2010_Received)+(Q9*E9*P2_OWA_2007_Received)+(F9*E9*P2_Outlook_2011__EWS__Received))))),0),0)</calculatedColumnFormula>
    </tableColumn>
    <tableColumn id="2" name="Column2" totalsRowFunction="sum" headerRowDxfId="417" dataDxfId="416" totalsRowDxfId="415" dataCellStyle="Normal">
      <calculatedColumnFormula>IF(C9="medium",IF(SUM(F9:S9)&gt;0,(((((G9*E9*P2_Outlook_2010__OA_Cached__Sent)+(S9*E9*P2_Windows_Mobile_6.x_Sent)+(H9*E9*P2_Outlook_2010__MAPI_Cached__Sent)+(I9*E9*P2_Outlook_2010__MAPI_Online__Sent)+(J9*E9*P2_Outlook_2007__OA_Cached__Sent)+(K9*E9*P2_Outlook_2007__MAPI_Cached__Sent)+(L9*E9*P2_Outlook_2007__MAPI_Online__Sent)+(N9*E9*P2_Outlook_2003__MAPI_Cached__Sent)+(O9*E9*P2_Outlook_2003__MAPI_Online__Sent)+(R9*E9*P2_Windows_Phone_7.x_Sent)+(M9*E9*P2_Outlook_2003__OA_Cached__Sent)+(P9*E9*P2_OWA_2010_Sent)+(Q9*E9*P2_OWA_2007_Sent)+(F9*E9*P2_Outlook_2011__EWS__Sent))))),0),0)</calculatedColumnFormula>
    </tableColumn>
    <tableColumn id="3" name="Column3" totalsRowFunction="max" headerRowDxfId="414" dataDxfId="413" totalsRowDxfId="412" dataCellStyle="Normal">
      <calculatedColumnFormula>IF(SUM(F9,G9,H9,J9,K9,M9,N9)&gt;0,IF(Table2613513[[#This Row],[Column5]]="medium",P2_Min_OST_Throughput_Requirements,0),0)</calculatedColumnFormula>
    </tableColumn>
  </tableColumns>
  <tableStyleInfo name="TableStyleMedium25" showFirstColumn="0" showLastColumn="0" showRowStripes="1" showColumnStripes="0"/>
</table>
</file>

<file path=xl/tables/table10.xml><?xml version="1.0" encoding="utf-8"?>
<table xmlns="http://schemas.openxmlformats.org/spreadsheetml/2006/main" id="42" name="Table4043" displayName="Table4043" ref="AE9:AG108" headerRowCount="0" totalsRowCount="1" headerRowDxfId="411" dataDxfId="410" totalsRowDxfId="409" headerRowCellStyle="Normal" dataCellStyle="Normal" totalsRowCellStyle="Normal">
  <tableColumns count="3">
    <tableColumn id="1" name="Column1" totalsRowFunction="sum" headerRowDxfId="408" dataDxfId="407" totalsRowDxfId="406" dataCellStyle="Normal">
      <calculatedColumnFormula>IF(C9="heavy",IF(SUM(F9:S9)&gt;0,(((((G9*E9*P3_Outlook_2010__OA_Cached__Received)+(S9*E9*P3_Windows_Mobile_6.x_Received)+(H9*E9*P3_Outlook_2010__MAPI_Cached__Received)+(I9*E9*P3_Outlook_2010__MAPI_Online__Received)+(J9*E9*P3_Outlook_2007__OA_Cached__Received)+(K9*E9*P3_Outlook_2007__MAPI_Cached__Received)+(L9*E9*P3_Outlook_2007__MAPI_Online__Received)+(N9*E9*P3_Outlook_2003__MAPI_Cached__Received)+(O9*E9*P3_Outlook_2003__MAPI_Online__Received)+(R9*E9*P3_Windows_Phone_7.x_Received)+(M9*E9*P3_Outlook_2003__OA_Cached__Received)+(P9*E9*P3_OWA_2010_Received)+(Q9*E9*P3_OWA_2007_Received)+(F9*E9*P3_Outlook_2011__EWS__Received))))),0),0)</calculatedColumnFormula>
    </tableColumn>
    <tableColumn id="2" name="Column2" totalsRowFunction="sum" headerRowDxfId="405" dataDxfId="404" totalsRowDxfId="403" dataCellStyle="Normal">
      <calculatedColumnFormula>IF(C9="heavy",IF(SUM(F9:S9)&gt;0,(((((G9*E9*P3_Outlook_2010__OA_Cached__Sent)+(S9*E9*P3_Windows_Mobile_6.x_Sent)+(H9*E9*P3_Outlook_2010__MAPI_Cached__Sent)+(I9*E9*P3_Outlook_2010__MAPI_Online__Sent)+(J9*E9*P3_Outlook_2007__OA_Cached__Sent)+(K9*E9*P3_Outlook_2007__MAPI_Cached__Sent)+(L9*E9*P3_Outlook_2007__MAPI_Online__Sent)+(N9*E9*P3_Outlook_2003__MAPI_Cached__Sent)+(O9*E9*P3_Outlook_2003__MAPI_Online__Sent)+(R9*E9*P3_Windows_Phone_7.x_Sent)+(M9*E9*P3_Outlook_2003__OA_Cached__Sent)+(P9*E9*P3_OWA_2010_Sent)+(Q9*E9*P3_OWA_2007_Sent)+(F9*E9*P3_Outlook_2011__EWS__Sent))))),0),0)</calculatedColumnFormula>
    </tableColumn>
    <tableColumn id="3" name="Column3" totalsRowFunction="max" headerRowDxfId="402" dataDxfId="401" totalsRowDxfId="400" dataCellStyle="Normal">
      <calculatedColumnFormula>IF(SUM(F9,G9,H9,J9,K9,M9,N9)&gt;0,IF(Table2613513[[#This Row],[Column5]]="heavy",P3_Min_OST_Throughput_Requirements,0),0)</calculatedColumnFormula>
    </tableColumn>
  </tableColumns>
  <tableStyleInfo name="TableStyleMedium26" showFirstColumn="0" showLastColumn="0" showRowStripes="1" showColumnStripes="0"/>
</table>
</file>

<file path=xl/tables/table11.xml><?xml version="1.0" encoding="utf-8"?>
<table xmlns="http://schemas.openxmlformats.org/spreadsheetml/2006/main" id="43" name="Table4044" displayName="Table4044" ref="AH9:AJ108" headerRowCount="0" totalsRowCount="1" headerRowDxfId="399" dataDxfId="398" totalsRowDxfId="396" tableBorderDxfId="397" totalsRowBorderDxfId="395" headerRowCellStyle="Normal" dataCellStyle="Normal" totalsRowCellStyle="Normal">
  <tableColumns count="3">
    <tableColumn id="1" name="Column1" totalsRowFunction="sum" headerRowDxfId="394" dataDxfId="393" totalsRowDxfId="392" dataCellStyle="Normal">
      <calculatedColumnFormula>IF(C9="very heavy",IF(SUM(F9:S9)&gt;0,(((((G9*E9*P4_Outlook_2010__OA_Cached__Received)+(S9*E9*P4_Windows_Mobile_6.x_Received)+(H9*E9*P4_Outlook_2010__MAPI_Cached__Received)+(I9*E9*P4_Outlook_2010__MAPI_Online__Received)+(J9*E9*P4_Outlook_2007__OA_Cached__Received)+(K9*E9*P4_Outlook_2007__MAPI_Cached__Received)+(L9*E9*P4_Outlook_2007__MAPI_Online__Received)+(N9*E9*P4_Outlook_2003__MAPI_Cached__Received)+(O9*E9*P4_Outlook_2003__MAPI_Online__Received)+(R9*E9*P4_Windows_Phone_7.x_Received)+(M9*E9*P4_Outlook_2003__OA_Cached__Received)+(P9*E9*P4_OWA_2010_Received)+(Q9*E9*P4_OWA_2007_Received)+(F9*E9*P4_Outlook_2011__EWS__Received))))),0),0)</calculatedColumnFormula>
    </tableColumn>
    <tableColumn id="2" name="Column2" totalsRowFunction="sum" headerRowDxfId="391" dataDxfId="390" totalsRowDxfId="389" dataCellStyle="Normal">
      <calculatedColumnFormula>IF(C9="very heavy",IF(SUM(F9:S9)&gt;0,(((((G9*E9*P4_Outlook_2010__OA_Cached__Sent)+(S9*E9*P4_Windows_Mobile_6.x_Sent)+(H9*E9*P4_Outlook_2010__MAPI_Cached__Sent)+(I9*E9*P4_Outlook_2010__MAPI_Online__Sent)+(J9*E9*P4_Outlook_2007__OA_Cached__Sent)+(K9*E9*P4_Outlook_2007__MAPI_Cached__Sent)+(L9*E9*P4_Outlook_2007__MAPI_Online__Sent)+(N9*E9*P4_Outlook_2003__MAPI_Cached__Sent)+(O9*E9*P4_Outlook_2003__MAPI_Online__Sent)+(R9*E9*P4_Windows_Phone_7.x_Sent)+(M9*E9*P4_Outlook_2003__OA_Cached__Sent)+(P9*E9*P4_OWA_2010_Sent)+(Q9*E9*P4_OWA_2007_Sent)+(F9*E9*P4_Outlook_2011__EWS__Sent))))),0),0)</calculatedColumnFormula>
    </tableColumn>
    <tableColumn id="3" name="Column3" totalsRowFunction="max" headerRowDxfId="388" dataDxfId="387" totalsRowDxfId="386" dataCellStyle="Normal">
      <calculatedColumnFormula>IF(SUM(F9,G9,H9,J9,K9,M9,N9)&gt;0,IF(Table2613513[[#This Row],[Column5]]="very heavy",P4_Min_OST_Throughput_Requirements,0),0)</calculatedColumnFormula>
    </tableColumn>
  </tableColumns>
  <tableStyleInfo name="TableStyleMedium28" showFirstColumn="0" showLastColumn="0" showRowStripes="1" showColumnStripes="0"/>
</table>
</file>

<file path=xl/tables/table12.xml><?xml version="1.0" encoding="utf-8"?>
<table xmlns="http://schemas.openxmlformats.org/spreadsheetml/2006/main" id="47" name="Table47" displayName="Table47" ref="U8:X108" totalsRowCount="1" headerRowDxfId="385" dataDxfId="383" totalsRowDxfId="381" headerRowBorderDxfId="384" tableBorderDxfId="382">
  <tableColumns count="4">
    <tableColumn id="1" name="Network Bandwidth _x000a_(Exchange to Client)" totalsRowFunction="custom" dataDxfId="380" totalsRowDxfId="379" dataCellStyle="Calculation">
      <calculatedColumnFormula>IF(SUM($F9:$S9)&gt;0,(((PeakHourPercentageUse*(SUM(Y9+AB9+AE9+AH9)*1000*8))/3600)/1000000)*(Bandwidth_Headroom+1.2)+SUM(AA9+AD9+AG9+AJ9),"-")</calculatedColumnFormula>
      <totalsRowFormula>AZ241</totalsRowFormula>
    </tableColumn>
    <tableColumn id="2" name="Network Bandwidth _x000a_(Client to Exchange)" totalsRowFunction="custom" dataDxfId="378" totalsRowDxfId="377" dataCellStyle="Calculation">
      <calculatedColumnFormula>IF(SUM($F9:$S9)&gt;0,(((PeakHourPercentageUse*(SUM(Z9+AC9+AF9+AI9)*1000*8))/3600)/1000000)*(Bandwidth_Headroom+1.2),"-")</calculatedColumnFormula>
      <totalsRowFormula>CY241</totalsRowFormula>
    </tableColumn>
    <tableColumn id="3" name="Recommended Maximum Network Latency" totalsRowFunction="max" dataDxfId="376" totalsRowDxfId="375">
      <calculatedColumnFormula>IF(MAX(I9,L9,O9,M9,N9)&gt;0,110,IF(MAX(F9,G9,H9,J9,K9,P9,Q9)&gt;0,320,IF(MAX(G9:S9)&gt;0,500,"-")))</calculatedColumnFormula>
    </tableColumn>
    <tableColumn id="4" name="TCP Connections_x000a_(Aproximation)" totalsRowFunction="sum" dataDxfId="374" totalsRowDxfId="373">
      <calculatedColumnFormula>IF(SUM(F9:S9)&gt;0,((F9*Outlook_2011__EWS__TCP)+(G9*Outlook_2010__OA_Cached__TCP)+(H9*Outlook_2010__MAPI_Cached__TCP)+(I9*Outlook_2010__MAPI_Online__TCP)+(J9*Outlook_2007__OA_Cached__TCP)+(K9*Outlook_2007__MAPI_Cached__TCP)+(L9*Outlook_2007__MAPI_Online__TCP)+(M9*Outlook_2003__OA_Cached__TCP)+(N9*Outlook_2003__MAPI_Cached__TCP)+(O9*Outlook_2003__MAPI_Online__TCP)+(P9*OWA_2010_TCP)+(Q9*OWA_2007_TCP)+(R9*Windows_Phone_7.x_TCP)+(S9*Windows_Mobile_6.x_TCP))*E9*1.2,"-")</calculatedColumnFormula>
    </tableColumn>
  </tableColumns>
  <tableStyleInfo name="TableStyleMedium11" showFirstColumn="0" showLastColumn="0" showRowStripes="1" showColumnStripes="0"/>
</table>
</file>

<file path=xl/tables/table13.xml><?xml version="1.0" encoding="utf-8"?>
<table xmlns="http://schemas.openxmlformats.org/spreadsheetml/2006/main" id="48" name="Table48" displayName="Table48" ref="T8:T108" totalsRowCount="1" headerRowDxfId="372" dataDxfId="371" totalsRowDxfId="369" tableBorderDxfId="370">
  <tableColumns count="1">
    <tableColumn id="1" name="Total" totalsRowFunction="sum" dataDxfId="368" totalsRowDxfId="367">
      <calculatedColumnFormula>SUM(F9:S9)</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8" name="Table79" displayName="Table79" ref="BB141:CX241" totalsRowCount="1">
  <tableColumns count="49">
    <tableColumn id="1" name="Site Name" totalsRowLabel="Total" dataDxfId="366">
      <calculatedColumnFormula>B142</calculatedColumnFormula>
    </tableColumn>
    <tableColumn id="3" name="-12" totalsRowFunction="custom" dataDxfId="365" totalsRowDxfId="364">
      <calculatedColumnFormula>IF($T9&gt;0,(((EXP(-(1/(Morning_Peak_Duration__hours*2))*(BC$141-(Morning_Peak_Time__24hr_clock+$C142))^2))+(EXP(-(1/(Afternoon_Peak_Duration__hours*2))*(BC$141-(Afternoon_Peak_Time__24hr_clock+$C142))^2)))*$V9)/TZCalibrationValue,0)</calculatedColumnFormula>
      <totalsRowFormula>SUM(BC142:BC240)</totalsRowFormula>
    </tableColumn>
    <tableColumn id="42" name="-11" totalsRowFunction="custom" dataDxfId="363" totalsRowDxfId="362">
      <calculatedColumnFormula>IF($T9&gt;0,(((EXP(-(1/(Morning_Peak_Duration__hours*2))*(BD$141-(Morning_Peak_Time__24hr_clock+$C142))^2))+(EXP(-(1/(Afternoon_Peak_Duration__hours*2))*(BD$141-(Afternoon_Peak_Time__24hr_clock+$C142))^2)))*$V9)/TZCalibrationValue,0)</calculatedColumnFormula>
      <totalsRowFormula>SUM(BD142:BD240)</totalsRowFormula>
    </tableColumn>
    <tableColumn id="43" name="-10" totalsRowFunction="custom" dataDxfId="361" totalsRowDxfId="360">
      <calculatedColumnFormula>IF($T9&gt;0,(((EXP(-(1/(Morning_Peak_Duration__hours*2))*(BE$141-(Morning_Peak_Time__24hr_clock+$C142))^2))+(EXP(-(1/(Afternoon_Peak_Duration__hours*2))*(BE$141-(Afternoon_Peak_Time__24hr_clock+$C142))^2)))*$V9)/TZCalibrationValue,0)</calculatedColumnFormula>
      <totalsRowFormula>SUM(BE142:BE240)</totalsRowFormula>
    </tableColumn>
    <tableColumn id="44" name="-9" totalsRowFunction="custom" dataDxfId="359" totalsRowDxfId="358">
      <calculatedColumnFormula>IF($T9&gt;0,(((EXP(-(1/(Morning_Peak_Duration__hours*2))*(BF$141-(Morning_Peak_Time__24hr_clock+$C142))^2))+(EXP(-(1/(Afternoon_Peak_Duration__hours*2))*(BF$141-(Afternoon_Peak_Time__24hr_clock+$C142))^2)))*$V9)/TZCalibrationValue,0)</calculatedColumnFormula>
      <totalsRowFormula>SUM(BF142:BF240)</totalsRowFormula>
    </tableColumn>
    <tableColumn id="45" name="-8" totalsRowFunction="custom" dataDxfId="357" totalsRowDxfId="356">
      <calculatedColumnFormula>IF($T9&gt;0,(((EXP(-(1/(Morning_Peak_Duration__hours*2))*(BG$141-(Morning_Peak_Time__24hr_clock+$C142))^2))+(EXP(-(1/(Afternoon_Peak_Duration__hours*2))*(BG$141-(Afternoon_Peak_Time__24hr_clock+$C142))^2)))*$V9)/TZCalibrationValue,0)</calculatedColumnFormula>
      <totalsRowFormula>SUM(BG142:BG240)</totalsRowFormula>
    </tableColumn>
    <tableColumn id="46" name="-7" totalsRowFunction="custom" dataDxfId="355" totalsRowDxfId="354">
      <calculatedColumnFormula>IF($T9&gt;0,(((EXP(-(1/(Morning_Peak_Duration__hours*2))*(BH$141-(Morning_Peak_Time__24hr_clock+$C142))^2))+(EXP(-(1/(Afternoon_Peak_Duration__hours*2))*(BH$141-(Afternoon_Peak_Time__24hr_clock+$C142))^2)))*$V9)/TZCalibrationValue,0)</calculatedColumnFormula>
      <totalsRowFormula>SUM(BH142:BH240)</totalsRowFormula>
    </tableColumn>
    <tableColumn id="47" name="-6" totalsRowFunction="custom" dataDxfId="353" totalsRowDxfId="352">
      <calculatedColumnFormula>IF($T9&gt;0,(((EXP(-(1/(Morning_Peak_Duration__hours*2))*(BI$141-(Morning_Peak_Time__24hr_clock+$C142))^2))+(EXP(-(1/(Afternoon_Peak_Duration__hours*2))*(BI$141-(Afternoon_Peak_Time__24hr_clock+$C142))^2)))*$V9)/TZCalibrationValue,0)</calculatedColumnFormula>
      <totalsRowFormula>SUM(BI142:BI240)</totalsRowFormula>
    </tableColumn>
    <tableColumn id="48" name="-5" totalsRowFunction="custom" dataDxfId="351" totalsRowDxfId="350">
      <calculatedColumnFormula>IF($T9&gt;0,(((EXP(-(1/(Morning_Peak_Duration__hours*2))*(BJ$141-(Morning_Peak_Time__24hr_clock+$C142))^2))+(EXP(-(1/(Afternoon_Peak_Duration__hours*2))*(BJ$141-(Afternoon_Peak_Time__24hr_clock+$C142))^2)))*$V9)/TZCalibrationValue,0)</calculatedColumnFormula>
      <totalsRowFormula>SUM(BJ142:BJ240)</totalsRowFormula>
    </tableColumn>
    <tableColumn id="49" name="-4" totalsRowFunction="custom" dataDxfId="349" totalsRowDxfId="348">
      <calculatedColumnFormula>IF($T9&gt;0,(((EXP(-(1/(Morning_Peak_Duration__hours*2))*(BK$141-(Morning_Peak_Time__24hr_clock+$C142))^2))+(EXP(-(1/(Afternoon_Peak_Duration__hours*2))*(BK$141-(Afternoon_Peak_Time__24hr_clock+$C142))^2)))*$V9)/TZCalibrationValue,0)</calculatedColumnFormula>
      <totalsRowFormula>SUM(BK142:BK240)</totalsRowFormula>
    </tableColumn>
    <tableColumn id="50" name="-3" totalsRowFunction="custom" dataDxfId="347" totalsRowDxfId="346">
      <calculatedColumnFormula>IF($T9&gt;0,(((EXP(-(1/(Morning_Peak_Duration__hours*2))*(BL$141-(Morning_Peak_Time__24hr_clock+$C142))^2))+(EXP(-(1/(Afternoon_Peak_Duration__hours*2))*(BL$141-(Afternoon_Peak_Time__24hr_clock+$C142))^2)))*$V9)/TZCalibrationValue,0)</calculatedColumnFormula>
      <totalsRowFormula>SUM(BL142:BL240)</totalsRowFormula>
    </tableColumn>
    <tableColumn id="51" name="-2" totalsRowFunction="custom" dataDxfId="345" totalsRowDxfId="344">
      <calculatedColumnFormula>IF($T9&gt;0,(((EXP(-(1/(Morning_Peak_Duration__hours*2))*(BM$141-(Morning_Peak_Time__24hr_clock+$C142))^2))+(EXP(-(1/(Afternoon_Peak_Duration__hours*2))*(BM$141-(Afternoon_Peak_Time__24hr_clock+$C142))^2)))*$V9)/TZCalibrationValue,0)</calculatedColumnFormula>
      <totalsRowFormula>SUM(BM142:BM240)</totalsRowFormula>
    </tableColumn>
    <tableColumn id="52" name="-1" totalsRowFunction="custom" dataDxfId="343" totalsRowDxfId="342">
      <calculatedColumnFormula>IF($T9&gt;0,(((EXP(-(1/(Morning_Peak_Duration__hours*2))*(BN$141-(Morning_Peak_Time__24hr_clock+$C142))^2))+(EXP(-(1/(Afternoon_Peak_Duration__hours*2))*(BN$141-(Afternoon_Peak_Time__24hr_clock+$C142))^2)))*$V9)/TZCalibrationValue,0)</calculatedColumnFormula>
      <totalsRowFormula>SUM(BN142:BN240)</totalsRowFormula>
    </tableColumn>
    <tableColumn id="4" name="0" totalsRowFunction="custom" dataDxfId="341" totalsRowDxfId="340">
      <calculatedColumnFormula>IF($T9&gt;0,(((EXP(-(1/(Morning_Peak_Duration__hours*2))*(BO$141-(Morning_Peak_Time__24hr_clock+$C142))^2))+(EXP(-(1/(Afternoon_Peak_Duration__hours*2))*(BO$141-(Afternoon_Peak_Time__24hr_clock+$C142))^2)))*$V9)/TZCalibrationValue,0)+CM142</calculatedColumnFormula>
      <totalsRowFormula>SUM(BO142:BO240)</totalsRowFormula>
    </tableColumn>
    <tableColumn id="5" name="1" totalsRowFunction="custom" dataDxfId="339" totalsRowDxfId="338">
      <calculatedColumnFormula>IF($T9&gt;0,(((EXP(-(1/(Morning_Peak_Duration__hours*2))*(BP$141-(Morning_Peak_Time__24hr_clock+$C142))^2))+(EXP(-(1/(Afternoon_Peak_Duration__hours*2))*(BP$141-(Afternoon_Peak_Time__24hr_clock+$C142))^2)))*$V9)/TZCalibrationValue,0)+CN142</calculatedColumnFormula>
      <totalsRowFormula>SUM(BP142:BP240)</totalsRowFormula>
    </tableColumn>
    <tableColumn id="6" name="2" totalsRowFunction="custom" dataDxfId="337" totalsRowDxfId="336">
      <calculatedColumnFormula>IF($T9&gt;0,(((EXP(-(1/(Morning_Peak_Duration__hours*2))*(BQ$141-(Morning_Peak_Time__24hr_clock+$C142))^2))+(EXP(-(1/(Afternoon_Peak_Duration__hours*2))*(BQ$141-(Afternoon_Peak_Time__24hr_clock+$C142))^2)))*$V9)/TZCalibrationValue,0)+CO142</calculatedColumnFormula>
      <totalsRowFormula>SUM(BQ142:BQ240)</totalsRowFormula>
    </tableColumn>
    <tableColumn id="7" name="3" totalsRowFunction="custom" dataDxfId="335" totalsRowDxfId="334">
      <calculatedColumnFormula>IF($T9&gt;0,(((EXP(-(1/(Morning_Peak_Duration__hours*2))*(BR$141-(Morning_Peak_Time__24hr_clock+$C142))^2))+(EXP(-(1/(Afternoon_Peak_Duration__hours*2))*(BR$141-(Afternoon_Peak_Time__24hr_clock+$C142))^2)))*$V9)/TZCalibrationValue,0)+CP142</calculatedColumnFormula>
      <totalsRowFormula>SUM(BR142:BR240)</totalsRowFormula>
    </tableColumn>
    <tableColumn id="8" name="4" totalsRowFunction="custom" dataDxfId="333" totalsRowDxfId="332">
      <calculatedColumnFormula>IF($T9&gt;0,(((EXP(-(1/(Morning_Peak_Duration__hours*2))*(BS$141-(Morning_Peak_Time__24hr_clock+$C142))^2))+(EXP(-(1/(Afternoon_Peak_Duration__hours*2))*(BS$141-(Afternoon_Peak_Time__24hr_clock+$C142))^2)))*$V9)/TZCalibrationValue,0)+CQ142</calculatedColumnFormula>
      <totalsRowFormula>SUM(BS142:BS240)</totalsRowFormula>
    </tableColumn>
    <tableColumn id="9" name="5" totalsRowFunction="custom" dataDxfId="331" totalsRowDxfId="330">
      <calculatedColumnFormula>IF($T9&gt;0,(((EXP(-(1/(Morning_Peak_Duration__hours*2))*(BT$141-(Morning_Peak_Time__24hr_clock+$C142))^2))+(EXP(-(1/(Afternoon_Peak_Duration__hours*2))*(BT$141-(Afternoon_Peak_Time__24hr_clock+$C142))^2)))*$V9)/TZCalibrationValue,0)+CR142</calculatedColumnFormula>
      <totalsRowFormula>SUM(BT142:BT240)</totalsRowFormula>
    </tableColumn>
    <tableColumn id="10" name="6" totalsRowFunction="custom" dataDxfId="329" totalsRowDxfId="328">
      <calculatedColumnFormula>IF($T9&gt;0,(((EXP(-(1/(Morning_Peak_Duration__hours*2))*(BU$141-(Morning_Peak_Time__24hr_clock+$C142))^2))+(EXP(-(1/(Afternoon_Peak_Duration__hours*2))*(BU$141-(Afternoon_Peak_Time__24hr_clock+$C142))^2)))*$V9)/TZCalibrationValue,0)+CS142</calculatedColumnFormula>
      <totalsRowFormula>SUM(BU142:BU240)</totalsRowFormula>
    </tableColumn>
    <tableColumn id="11" name="7" totalsRowFunction="custom" dataDxfId="327" totalsRowDxfId="326">
      <calculatedColumnFormula>IF($T9&gt;0,(((EXP(-(1/(Morning_Peak_Duration__hours*2))*(BV$141-(Morning_Peak_Time__24hr_clock+$C142))^2))+(EXP(-(1/(Afternoon_Peak_Duration__hours*2))*(BV$141-(Afternoon_Peak_Time__24hr_clock+$C142))^2)))*$V9)/TZCalibrationValue,0)+CT142</calculatedColumnFormula>
      <totalsRowFormula>SUM(BV142:BV240)</totalsRowFormula>
    </tableColumn>
    <tableColumn id="12" name="8" totalsRowFunction="custom" dataDxfId="325" totalsRowDxfId="324">
      <calculatedColumnFormula>IF($T9&gt;0,(((EXP(-(1/(Morning_Peak_Duration__hours*2))*(BW$141-(Morning_Peak_Time__24hr_clock+$C142))^2))+(EXP(-(1/(Afternoon_Peak_Duration__hours*2))*(BW$141-(Afternoon_Peak_Time__24hr_clock+$C142))^2)))*$V9)/TZCalibrationValue,0)+CU142</calculatedColumnFormula>
      <totalsRowFormula>SUM(BW142:BW240)</totalsRowFormula>
    </tableColumn>
    <tableColumn id="13" name="9" totalsRowFunction="custom" dataDxfId="323" totalsRowDxfId="322">
      <calculatedColumnFormula>IF($T9&gt;0,(((EXP(-(1/(Morning_Peak_Duration__hours*2))*(BX$141-(Morning_Peak_Time__24hr_clock+$C142))^2))+(EXP(-(1/(Afternoon_Peak_Duration__hours*2))*(BX$141-(Afternoon_Peak_Time__24hr_clock+$C142))^2)))*$V9)/TZCalibrationValue,0)+CV142</calculatedColumnFormula>
      <totalsRowFormula>SUM(BX142:BX240)</totalsRowFormula>
    </tableColumn>
    <tableColumn id="14" name="10" totalsRowFunction="custom" dataDxfId="321" totalsRowDxfId="320">
      <calculatedColumnFormula>IF($T9&gt;0,(((EXP(-(1/(Morning_Peak_Duration__hours*2))*(BY$141-(Morning_Peak_Time__24hr_clock+$C142))^2))+(EXP(-(1/(Afternoon_Peak_Duration__hours*2))*(BY$141-(Afternoon_Peak_Time__24hr_clock+$C142))^2)))*$V9)/TZCalibrationValue,0)+CW142</calculatedColumnFormula>
      <totalsRowFormula>SUM(BY142:BY240)</totalsRowFormula>
    </tableColumn>
    <tableColumn id="15" name="11" totalsRowFunction="custom" dataDxfId="319" totalsRowDxfId="318">
      <calculatedColumnFormula>IF($T9&gt;0,(((EXP(-(1/(Morning_Peak_Duration__hours*2))*(BZ$141-(Morning_Peak_Time__24hr_clock+$C142))^2))+(EXP(-(1/(Afternoon_Peak_Duration__hours*2))*(BZ$141-(Afternoon_Peak_Time__24hr_clock+$C142))^2)))*$V9)/TZCalibrationValue,0)+CX142</calculatedColumnFormula>
      <totalsRowFormula>SUM(BZ142:BZ240)</totalsRowFormula>
    </tableColumn>
    <tableColumn id="16" name="12" totalsRowFunction="custom" dataDxfId="317" totalsRowDxfId="316">
      <calculatedColumnFormula>IF($T9&gt;0,(((EXP(-(1/(Morning_Peak_Duration__hours*2))*(CA$141-(Morning_Peak_Time__24hr_clock+$C142))^2))+(EXP(-(1/(Afternoon_Peak_Duration__hours*2))*(CA$141-(Afternoon_Peak_Time__24hr_clock+$C142))^2)))*$V9)/TZCalibrationValue,0)+BC142</calculatedColumnFormula>
      <totalsRowFormula>SUM(CA142:CA240)</totalsRowFormula>
    </tableColumn>
    <tableColumn id="17" name="13" totalsRowFunction="custom" dataDxfId="315" totalsRowDxfId="314">
      <calculatedColumnFormula>IF($T9&gt;0,(((EXP(-(1/(Morning_Peak_Duration__hours*2))*(CB$141-(Morning_Peak_Time__24hr_clock+$C142))^2))+(EXP(-(1/(Afternoon_Peak_Duration__hours*2))*(CB$141-(Afternoon_Peak_Time__24hr_clock+$C142))^2)))*$V9)/TZCalibrationValue,0)+BD142</calculatedColumnFormula>
      <totalsRowFormula>SUM(CB142:CB240)</totalsRowFormula>
    </tableColumn>
    <tableColumn id="18" name="14" totalsRowFunction="custom" dataDxfId="313" totalsRowDxfId="312">
      <calculatedColumnFormula>IF($T9&gt;0,(((EXP(-(1/(Morning_Peak_Duration__hours*2))*(CC$141-(Morning_Peak_Time__24hr_clock+$C142))^2))+(EXP(-(1/(Afternoon_Peak_Duration__hours*2))*(CC$141-(Afternoon_Peak_Time__24hr_clock+$C142))^2)))*$V9)/TZCalibrationValue,0)+BE142</calculatedColumnFormula>
      <totalsRowFormula>SUM(CC142:CC240)</totalsRowFormula>
    </tableColumn>
    <tableColumn id="19" name="15" totalsRowFunction="custom" dataDxfId="311" totalsRowDxfId="310">
      <calculatedColumnFormula>IF($T9&gt;0,(((EXP(-(1/(Morning_Peak_Duration__hours*2))*(CD$141-(Morning_Peak_Time__24hr_clock+$C142))^2))+(EXP(-(1/(Afternoon_Peak_Duration__hours*2))*(CD$141-(Afternoon_Peak_Time__24hr_clock+$C142))^2)))*$V9)/TZCalibrationValue,0)+BF142</calculatedColumnFormula>
      <totalsRowFormula>SUM(CD142:CD240)</totalsRowFormula>
    </tableColumn>
    <tableColumn id="20" name="16" totalsRowFunction="custom" dataDxfId="309" totalsRowDxfId="308">
      <calculatedColumnFormula>IF($T9&gt;0,(((EXP(-(1/(Morning_Peak_Duration__hours*2))*(CE$141-(Morning_Peak_Time__24hr_clock+$C142))^2))+(EXP(-(1/(Afternoon_Peak_Duration__hours*2))*(CE$141-(Afternoon_Peak_Time__24hr_clock+$C142))^2)))*$V9)/TZCalibrationValue,0)+BG142</calculatedColumnFormula>
      <totalsRowFormula>SUM(CE142:CE240)</totalsRowFormula>
    </tableColumn>
    <tableColumn id="21" name="17" totalsRowFunction="custom" dataDxfId="307" totalsRowDxfId="306">
      <calculatedColumnFormula>IF($T9&gt;0,(((EXP(-(1/(Morning_Peak_Duration__hours*2))*(CF$141-(Morning_Peak_Time__24hr_clock+$C142))^2))+(EXP(-(1/(Afternoon_Peak_Duration__hours*2))*(CF$141-(Afternoon_Peak_Time__24hr_clock+$C142))^2)))*$V9)/TZCalibrationValue,0)+BH142</calculatedColumnFormula>
      <totalsRowFormula>SUM(CF142:CF240)</totalsRowFormula>
    </tableColumn>
    <tableColumn id="22" name="18" totalsRowFunction="custom" dataDxfId="305" totalsRowDxfId="304">
      <calculatedColumnFormula>IF($T9&gt;0,(((EXP(-(1/(Morning_Peak_Duration__hours*2))*(CG$141-(Morning_Peak_Time__24hr_clock+$C142))^2))+(EXP(-(1/(Afternoon_Peak_Duration__hours*2))*(CG$141-(Afternoon_Peak_Time__24hr_clock+$C142))^2)))*$V9)/TZCalibrationValue,0)+BI142</calculatedColumnFormula>
      <totalsRowFormula>SUM(CG142:CG240)</totalsRowFormula>
    </tableColumn>
    <tableColumn id="23" name="19" totalsRowFunction="custom" dataDxfId="303" totalsRowDxfId="302">
      <calculatedColumnFormula>IF($T9&gt;0,(((EXP(-(1/(Morning_Peak_Duration__hours*2))*(CH$141-(Morning_Peak_Time__24hr_clock+$C142))^2))+(EXP(-(1/(Afternoon_Peak_Duration__hours*2))*(CH$141-(Afternoon_Peak_Time__24hr_clock+$C142))^2)))*$V9)/TZCalibrationValue,0)+BJ142</calculatedColumnFormula>
      <totalsRowFormula>SUM(CH142:CH240)</totalsRowFormula>
    </tableColumn>
    <tableColumn id="24" name="20" totalsRowFunction="custom" dataDxfId="301" totalsRowDxfId="300">
      <calculatedColumnFormula>IF($T9&gt;0,(((EXP(-(1/(Morning_Peak_Duration__hours*2))*(CI$141-(Morning_Peak_Time__24hr_clock+$C142))^2))+(EXP(-(1/(Afternoon_Peak_Duration__hours*2))*(CI$141-(Afternoon_Peak_Time__24hr_clock+$C142))^2)))*$V9)/TZCalibrationValue,0)+BK142</calculatedColumnFormula>
      <totalsRowFormula>SUM(CI142:CI240)</totalsRowFormula>
    </tableColumn>
    <tableColumn id="34" name="21" totalsRowFunction="custom" dataDxfId="299" totalsRowDxfId="298">
      <calculatedColumnFormula>IF($T9&gt;0,(((EXP(-(1/(Morning_Peak_Duration__hours*2))*(CJ$141-(Morning_Peak_Time__24hr_clock+$C142))^2))+(EXP(-(1/(Afternoon_Peak_Duration__hours*2))*(CJ$141-(Afternoon_Peak_Time__24hr_clock+$C142))^2)))*$V9)/TZCalibrationValue,0)+BL142</calculatedColumnFormula>
      <totalsRowFormula>SUM(CJ142:CJ240)</totalsRowFormula>
    </tableColumn>
    <tableColumn id="35" name="22" totalsRowFunction="custom" dataDxfId="297" totalsRowDxfId="296">
      <calculatedColumnFormula>IF($T9&gt;0,(((EXP(-(1/(Morning_Peak_Duration__hours*2))*(CK$141-(Morning_Peak_Time__24hr_clock+$C142))^2))+(EXP(-(1/(Afternoon_Peak_Duration__hours*2))*(CK$141-(Afternoon_Peak_Time__24hr_clock+$C142))^2)))*$V9)/TZCalibrationValue,0)+BM142</calculatedColumnFormula>
      <totalsRowFormula>SUM(CK142:CK240)</totalsRowFormula>
    </tableColumn>
    <tableColumn id="36" name="23" totalsRowFunction="custom" dataDxfId="295" totalsRowDxfId="294">
      <calculatedColumnFormula>IF($T9&gt;0,(((EXP(-(1/(Morning_Peak_Duration__hours*2))*(CL$141-(Morning_Peak_Time__24hr_clock+$C142))^2))+(EXP(-(1/(Afternoon_Peak_Duration__hours*2))*(CL$141-(Afternoon_Peak_Time__24hr_clock+$C142))^2)))*$V9)/TZCalibrationValue,0)+BN142</calculatedColumnFormula>
      <totalsRowFormula>SUM(CL142:CL240)</totalsRowFormula>
    </tableColumn>
    <tableColumn id="37" name="24" totalsRowFunction="custom" dataDxfId="293" totalsRowDxfId="292">
      <calculatedColumnFormula>IF($T9&gt;0,(((EXP(-(1/(Morning_Peak_Duration__hours*2))*(CM$141-(Morning_Peak_Time__24hr_clock+$C142))^2))+(EXP(-(1/(Afternoon_Peak_Duration__hours*2))*(CM$141-(Afternoon_Peak_Time__24hr_clock+$C142))^2)))*$V9)/TZCalibrationValue,0)</calculatedColumnFormula>
      <totalsRowFormula>SUM(CM142:CM240)</totalsRowFormula>
    </tableColumn>
    <tableColumn id="30" name="25" totalsRowFunction="custom" dataDxfId="291" totalsRowDxfId="290">
      <calculatedColumnFormula>IF($T9&gt;0,(((EXP(-(1/(Morning_Peak_Duration__hours*2))*(CN$141-(Morning_Peak_Time__24hr_clock+$C142))^2))+(EXP(-(1/(Afternoon_Peak_Duration__hours*2))*(CN$141-(Afternoon_Peak_Time__24hr_clock+$C142))^2)))*$V9)/TZCalibrationValue,0)</calculatedColumnFormula>
      <totalsRowFormula>SUM(CN142:CN240)</totalsRowFormula>
    </tableColumn>
    <tableColumn id="31" name="26" totalsRowFunction="custom" dataDxfId="289" totalsRowDxfId="288">
      <calculatedColumnFormula>IF($T9&gt;0,(((EXP(-(1/(Morning_Peak_Duration__hours*2))*(CO$141-(Morning_Peak_Time__24hr_clock+$C142))^2))+(EXP(-(1/(Afternoon_Peak_Duration__hours*2))*(CO$141-(Afternoon_Peak_Time__24hr_clock+$C142))^2)))*$V9)/TZCalibrationValue,0)</calculatedColumnFormula>
      <totalsRowFormula>SUM(CO142:CO240)</totalsRowFormula>
    </tableColumn>
    <tableColumn id="32" name="27" totalsRowFunction="custom" dataDxfId="287" totalsRowDxfId="286">
      <calculatedColumnFormula>IF($T9&gt;0,(((EXP(-(1/(Morning_Peak_Duration__hours*2))*(CP$141-(Morning_Peak_Time__24hr_clock+$C142))^2))+(EXP(-(1/(Afternoon_Peak_Duration__hours*2))*(CP$141-(Afternoon_Peak_Time__24hr_clock+$C142))^2)))*$V9)/TZCalibrationValue,0)</calculatedColumnFormula>
      <totalsRowFormula>SUM(CP142:CP240)</totalsRowFormula>
    </tableColumn>
    <tableColumn id="38" name="28" totalsRowFunction="custom" dataDxfId="285" totalsRowDxfId="284">
      <calculatedColumnFormula>IF($T9&gt;0,(((EXP(-(1/(Morning_Peak_Duration__hours*2))*(CQ$141-(Morning_Peak_Time__24hr_clock+$C142))^2))+(EXP(-(1/(Afternoon_Peak_Duration__hours*2))*(CQ$141-(Afternoon_Peak_Time__24hr_clock+$C142))^2)))*$V9)/TZCalibrationValue,0)</calculatedColumnFormula>
      <totalsRowFormula>SUM(CQ142:CQ240)</totalsRowFormula>
    </tableColumn>
    <tableColumn id="39" name="29" totalsRowFunction="custom" dataDxfId="283" totalsRowDxfId="282">
      <calculatedColumnFormula>IF($T9&gt;0,(((EXP(-(1/(Morning_Peak_Duration__hours*2))*(CR$141-(Morning_Peak_Time__24hr_clock+$C142))^2))+(EXP(-(1/(Afternoon_Peak_Duration__hours*2))*(CR$141-(Afternoon_Peak_Time__24hr_clock+$C142))^2)))*$V9)/TZCalibrationValue,0)</calculatedColumnFormula>
      <totalsRowFormula>SUM(CR142:CR240)</totalsRowFormula>
    </tableColumn>
    <tableColumn id="40" name="30" totalsRowFunction="custom" dataDxfId="281" totalsRowDxfId="280">
      <calculatedColumnFormula>IF($T9&gt;0,(((EXP(-(1/(Morning_Peak_Duration__hours*2))*(CS$141-(Morning_Peak_Time__24hr_clock+$C142))^2))+(EXP(-(1/(Afternoon_Peak_Duration__hours*2))*(CS$141-(Afternoon_Peak_Time__24hr_clock+$C142))^2)))*$V9)/TZCalibrationValue,0)</calculatedColumnFormula>
      <totalsRowFormula>SUM(CS142:CS240)</totalsRowFormula>
    </tableColumn>
    <tableColumn id="28" name="31" totalsRowFunction="custom" dataDxfId="279" totalsRowDxfId="278">
      <calculatedColumnFormula>IF($T9&gt;0,(((EXP(-(1/(Morning_Peak_Duration__hours*2))*(CT$141-(Morning_Peak_Time__24hr_clock+$C142))^2))+(EXP(-(1/(Afternoon_Peak_Duration__hours*2))*(CT$141-(Afternoon_Peak_Time__24hr_clock+$C142))^2)))*$V9)/TZCalibrationValue,0)</calculatedColumnFormula>
      <totalsRowFormula>SUM(CT142:CT240)</totalsRowFormula>
    </tableColumn>
    <tableColumn id="29" name="32" totalsRowFunction="custom" dataDxfId="277" totalsRowDxfId="276">
      <calculatedColumnFormula>IF($T9&gt;0,(((EXP(-(1/(Morning_Peak_Duration__hours*2))*(CU$141-(Morning_Peak_Time__24hr_clock+$C142))^2))+(EXP(-(1/(Afternoon_Peak_Duration__hours*2))*(CU$141-(Afternoon_Peak_Time__24hr_clock+$C142))^2)))*$V9)/TZCalibrationValue,0)</calculatedColumnFormula>
      <totalsRowFormula>SUM(CU142:CU240)</totalsRowFormula>
    </tableColumn>
    <tableColumn id="25" name="33" totalsRowFunction="custom" dataDxfId="275" totalsRowDxfId="274">
      <calculatedColumnFormula>IF($T9&gt;0,(((EXP(-(1/(Morning_Peak_Duration__hours*2))*(CV$141-(Morning_Peak_Time__24hr_clock+$C142))^2))+(EXP(-(1/(Afternoon_Peak_Duration__hours*2))*(CV$141-(Afternoon_Peak_Time__24hr_clock+$C142))^2)))*$V9)/TZCalibrationValue,0)</calculatedColumnFormula>
      <totalsRowFormula>SUM(CV142:CV240)</totalsRowFormula>
    </tableColumn>
    <tableColumn id="27" name="34" totalsRowFunction="custom" dataDxfId="273" totalsRowDxfId="272">
      <calculatedColumnFormula>IF($T9&gt;0,(((EXP(-(1/(Morning_Peak_Duration__hours*2))*(CW$141-(Morning_Peak_Time__24hr_clock+$C142))^2))+(EXP(-(1/(Afternoon_Peak_Duration__hours*2))*(CW$141-(Afternoon_Peak_Time__24hr_clock+$C142))^2)))*$V9)/TZCalibrationValue,0)</calculatedColumnFormula>
      <totalsRowFormula>SUM(CW142:CW240)</totalsRowFormula>
    </tableColumn>
    <tableColumn id="26" name="35" totalsRowFunction="custom" dataDxfId="271" totalsRowDxfId="270">
      <calculatedColumnFormula>IF($T9&gt;0,(((EXP(-(1/(Morning_Peak_Duration__hours*2))*(CX$141-(Morning_Peak_Time__24hr_clock+$C142))^2))+(EXP(-(1/(Afternoon_Peak_Duration__hours*2))*(CX$141-(Afternoon_Peak_Time__24hr_clock+$C142))^2)))*$V9)/TZCalibrationValue,0)</calculatedColumnFormula>
      <totalsRowFormula>SUM(CX142:CX240)</totalsRowFormula>
    </tableColumn>
  </tableColumns>
  <tableStyleInfo name="TableStyleMedium2" showFirstColumn="0" showLastColumn="0" showRowStripes="1" showColumnStripes="0"/>
</table>
</file>

<file path=xl/tables/table15.xml><?xml version="1.0" encoding="utf-8"?>
<table xmlns="http://schemas.openxmlformats.org/spreadsheetml/2006/main" id="7" name="Table7" displayName="Table7" ref="B141:AY241" totalsRowCount="1">
  <tableColumns count="50">
    <tableColumn id="1" name="Site Name" totalsRowLabel="Total" dataDxfId="269">
      <calculatedColumnFormula>B9</calculatedColumnFormula>
    </tableColumn>
    <tableColumn id="2" name="TimeZone" dataDxfId="268" totalsRowDxfId="267">
      <calculatedColumnFormula>VLOOKUP(D9,'Scaling Tables'!$B$123:$C$149,2,FALSE)-VLOOKUP($C$4,'Scaling Tables'!$B$123:$C$149,2,FALSE)</calculatedColumnFormula>
    </tableColumn>
    <tableColumn id="3" name="-12" totalsRowFunction="custom" dataDxfId="266" totalsRowDxfId="265">
      <calculatedColumnFormula>IF($T9&gt;0,(((EXP(-(1/(Morning_Peak_Duration__hours*2))*(D$141-(Morning_Peak_Time__24hr_clock+$C142))^2))+(EXP(-(1/(Afternoon_Peak_Duration__hours*2))*(D$141-(Afternoon_Peak_Time__24hr_clock+$C142))^2)))*$U9)/TZCalibrationValue,0)</calculatedColumnFormula>
      <totalsRowFormula>SUM(D142:D240)</totalsRowFormula>
    </tableColumn>
    <tableColumn id="42" name="-11" totalsRowFunction="custom" dataDxfId="264" totalsRowDxfId="263">
      <calculatedColumnFormula>IF($T9&gt;0,(((EXP(-(1/(Morning_Peak_Duration__hours*2))*(E$141-(Morning_Peak_Time__24hr_clock+$C142))^2))+(EXP(-(1/(Afternoon_Peak_Duration__hours*2))*(E$141-(Afternoon_Peak_Time__24hr_clock+$C142))^2)))*$U9)/TZCalibrationValue,0)</calculatedColumnFormula>
      <totalsRowFormula>SUM(E142:E240)</totalsRowFormula>
    </tableColumn>
    <tableColumn id="43" name="-10" totalsRowFunction="custom" dataDxfId="262" totalsRowDxfId="261">
      <calculatedColumnFormula>IF($T9&gt;0,(((EXP(-(1/(Morning_Peak_Duration__hours*2))*(F$141-(Morning_Peak_Time__24hr_clock+$C142))^2))+(EXP(-(1/(Afternoon_Peak_Duration__hours*2))*(F$141-(Afternoon_Peak_Time__24hr_clock+$C142))^2)))*$U9)/TZCalibrationValue,0)</calculatedColumnFormula>
      <totalsRowFormula>SUM(F142:F240)</totalsRowFormula>
    </tableColumn>
    <tableColumn id="44" name="-9" totalsRowFunction="custom" dataDxfId="260" totalsRowDxfId="259">
      <calculatedColumnFormula>IF($T9&gt;0,(((EXP(-(1/(Morning_Peak_Duration__hours*2))*(G$141-(Morning_Peak_Time__24hr_clock+$C142))^2))+(EXP(-(1/(Afternoon_Peak_Duration__hours*2))*(G$141-(Afternoon_Peak_Time__24hr_clock+$C142))^2)))*$U9)/TZCalibrationValue,0)</calculatedColumnFormula>
      <totalsRowFormula>SUM(G142:G240)</totalsRowFormula>
    </tableColumn>
    <tableColumn id="45" name="-8" totalsRowFunction="custom" dataDxfId="258" totalsRowDxfId="257">
      <calculatedColumnFormula>IF($T9&gt;0,(((EXP(-(1/(Morning_Peak_Duration__hours*2))*(H$141-(Morning_Peak_Time__24hr_clock+$C142))^2))+(EXP(-(1/(Afternoon_Peak_Duration__hours*2))*(H$141-(Afternoon_Peak_Time__24hr_clock+$C142))^2)))*$U9)/TZCalibrationValue,0)</calculatedColumnFormula>
      <totalsRowFormula>SUM(H142:H240)</totalsRowFormula>
    </tableColumn>
    <tableColumn id="46" name="-7" totalsRowFunction="custom" dataDxfId="256" totalsRowDxfId="255">
      <calculatedColumnFormula>IF($T9&gt;0,(((EXP(-(1/(Morning_Peak_Duration__hours*2))*(I$141-(Morning_Peak_Time__24hr_clock+$C142))^2))+(EXP(-(1/(Afternoon_Peak_Duration__hours*2))*(I$141-(Afternoon_Peak_Time__24hr_clock+$C142))^2)))*$U9)/TZCalibrationValue,0)</calculatedColumnFormula>
      <totalsRowFormula>SUM(I142:I240)</totalsRowFormula>
    </tableColumn>
    <tableColumn id="47" name="-6" totalsRowFunction="custom" dataDxfId="254" totalsRowDxfId="253">
      <calculatedColumnFormula>IF($T9&gt;0,(((EXP(-(1/(Morning_Peak_Duration__hours*2))*(J$141-(Morning_Peak_Time__24hr_clock+$C142))^2))+(EXP(-(1/(Afternoon_Peak_Duration__hours*2))*(J$141-(Afternoon_Peak_Time__24hr_clock+$C142))^2)))*$U9)/TZCalibrationValue,0)</calculatedColumnFormula>
      <totalsRowFormula>SUM(J142:J240)</totalsRowFormula>
    </tableColumn>
    <tableColumn id="48" name="-5" totalsRowFunction="custom" dataDxfId="252" totalsRowDxfId="251">
      <calculatedColumnFormula>IF($T9&gt;0,(((EXP(-(1/(Morning_Peak_Duration__hours*2))*(K$141-(Morning_Peak_Time__24hr_clock+$C142))^2))+(EXP(-(1/(Afternoon_Peak_Duration__hours*2))*(K$141-(Afternoon_Peak_Time__24hr_clock+$C142))^2)))*$U9)/TZCalibrationValue,0)</calculatedColumnFormula>
      <totalsRowFormula>SUM(K142:K240)</totalsRowFormula>
    </tableColumn>
    <tableColumn id="49" name="-4" totalsRowFunction="custom" dataDxfId="250" totalsRowDxfId="249">
      <calculatedColumnFormula>IF($T9&gt;0,(((EXP(-(1/(Morning_Peak_Duration__hours*2))*(L$141-(Morning_Peak_Time__24hr_clock+$C142))^2))+(EXP(-(1/(Afternoon_Peak_Duration__hours*2))*(L$141-(Afternoon_Peak_Time__24hr_clock+$C142))^2)))*$U9)/TZCalibrationValue,0)</calculatedColumnFormula>
      <totalsRowFormula>SUM(L142:L240)</totalsRowFormula>
    </tableColumn>
    <tableColumn id="50" name="-3" totalsRowFunction="custom" dataDxfId="248" totalsRowDxfId="247">
      <calculatedColumnFormula>IF($T9&gt;0,(((EXP(-(1/(Morning_Peak_Duration__hours*2))*(M$141-(Morning_Peak_Time__24hr_clock+$C142))^2))+(EXP(-(1/(Afternoon_Peak_Duration__hours*2))*(M$141-(Afternoon_Peak_Time__24hr_clock+$C142))^2)))*$U9)/TZCalibrationValue,0)</calculatedColumnFormula>
      <totalsRowFormula>SUM(M142:M240)</totalsRowFormula>
    </tableColumn>
    <tableColumn id="51" name="-2" totalsRowFunction="custom" dataDxfId="246" totalsRowDxfId="245">
      <calculatedColumnFormula>IF($T9&gt;0,(((EXP(-(1/(Morning_Peak_Duration__hours*2))*(N$141-(Morning_Peak_Time__24hr_clock+$C142))^2))+(EXP(-(1/(Afternoon_Peak_Duration__hours*2))*(N$141-(Afternoon_Peak_Time__24hr_clock+$C142))^2)))*$U9)/TZCalibrationValue,0)</calculatedColumnFormula>
      <totalsRowFormula>SUM(N142:N240)</totalsRowFormula>
    </tableColumn>
    <tableColumn id="52" name="-1" totalsRowFunction="custom" dataDxfId="244" totalsRowDxfId="243">
      <calculatedColumnFormula>IF($T9&gt;0,(((EXP(-(1/(Morning_Peak_Duration__hours*2))*(O$141-(Morning_Peak_Time__24hr_clock+$C142))^2))+(EXP(-(1/(Afternoon_Peak_Duration__hours*2))*(O$141-(Afternoon_Peak_Time__24hr_clock+$C142))^2)))*$U9)/TZCalibrationValue,0)</calculatedColumnFormula>
      <totalsRowFormula>SUM(O142:O240)</totalsRowFormula>
    </tableColumn>
    <tableColumn id="4" name="0" totalsRowFunction="custom" dataDxfId="242" totalsRowDxfId="241">
      <calculatedColumnFormula>IF($T9&gt;0,(((EXP(-(1/(Morning_Peak_Duration__hours*2))*(P$141-(Morning_Peak_Time__24hr_clock+$C142))^2))+(EXP(-(1/(Afternoon_Peak_Duration__hours*2))*(P$141-(Afternoon_Peak_Time__24hr_clock+$C142))^2)))*$U9)/TZCalibrationValue,0)+AN142</calculatedColumnFormula>
      <totalsRowFormula>SUM(P142:P240)</totalsRowFormula>
    </tableColumn>
    <tableColumn id="5" name="1" totalsRowFunction="custom" dataDxfId="240" totalsRowDxfId="239">
      <calculatedColumnFormula>IF($T9&gt;0,(((EXP(-(1/(Morning_Peak_Duration__hours*2))*(Q$141-(Morning_Peak_Time__24hr_clock+$C142))^2))+(EXP(-(1/(Afternoon_Peak_Duration__hours*2))*(Q$141-(Afternoon_Peak_Time__24hr_clock+$C142))^2)))*$U9)/TZCalibrationValue,0)+AO142</calculatedColumnFormula>
      <totalsRowFormula>SUM(Q142:Q240)</totalsRowFormula>
    </tableColumn>
    <tableColumn id="6" name="2" totalsRowFunction="custom" dataDxfId="238" totalsRowDxfId="237">
      <calculatedColumnFormula>IF($T9&gt;0,(((EXP(-(1/(Morning_Peak_Duration__hours*2))*(R$141-(Morning_Peak_Time__24hr_clock+$C142))^2))+(EXP(-(1/(Afternoon_Peak_Duration__hours*2))*(R$141-(Afternoon_Peak_Time__24hr_clock+$C142))^2)))*$U9)/TZCalibrationValue,0)+AP142</calculatedColumnFormula>
      <totalsRowFormula>SUM(R142:R240)</totalsRowFormula>
    </tableColumn>
    <tableColumn id="7" name="3" totalsRowFunction="custom" dataDxfId="236" totalsRowDxfId="235">
      <calculatedColumnFormula>IF($T9&gt;0,(((EXP(-(1/(Morning_Peak_Duration__hours*2))*(S$141-(Morning_Peak_Time__24hr_clock+$C142))^2))+(EXP(-(1/(Afternoon_Peak_Duration__hours*2))*(S$141-(Afternoon_Peak_Time__24hr_clock+$C142))^2)))*$U9)/TZCalibrationValue,0)+AQ142</calculatedColumnFormula>
      <totalsRowFormula>SUM(S142:S240)</totalsRowFormula>
    </tableColumn>
    <tableColumn id="8" name="4" totalsRowFunction="custom" dataDxfId="234" totalsRowDxfId="233">
      <calculatedColumnFormula>IF($T9&gt;0,(((EXP(-(1/(Morning_Peak_Duration__hours*2))*(T$141-(Morning_Peak_Time__24hr_clock+$C142))^2))+(EXP(-(1/(Afternoon_Peak_Duration__hours*2))*(T$141-(Afternoon_Peak_Time__24hr_clock+$C142))^2)))*$U9)/TZCalibrationValue,0)+AR142</calculatedColumnFormula>
      <totalsRowFormula>SUM(T142:T240)</totalsRowFormula>
    </tableColumn>
    <tableColumn id="9" name="5" totalsRowFunction="custom" dataDxfId="232" totalsRowDxfId="231">
      <calculatedColumnFormula>IF($T9&gt;0,(((EXP(-(1/(Morning_Peak_Duration__hours*2))*(U$141-(Morning_Peak_Time__24hr_clock+$C142))^2))+(EXP(-(1/(Afternoon_Peak_Duration__hours*2))*(U$141-(Afternoon_Peak_Time__24hr_clock+$C142))^2)))*$U9)/TZCalibrationValue,0)+AS142</calculatedColumnFormula>
      <totalsRowFormula>SUM(U142:U240)</totalsRowFormula>
    </tableColumn>
    <tableColumn id="10" name="6" totalsRowFunction="custom" dataDxfId="230" totalsRowDxfId="229">
      <calculatedColumnFormula>IF($T9&gt;0,(((EXP(-(1/(Morning_Peak_Duration__hours*2))*(V$141-(Morning_Peak_Time__24hr_clock+$C142))^2))+(EXP(-(1/(Afternoon_Peak_Duration__hours*2))*(V$141-(Afternoon_Peak_Time__24hr_clock+$C142))^2)))*$U9)/TZCalibrationValue,0)+AT142</calculatedColumnFormula>
      <totalsRowFormula>SUM(V142:V240)</totalsRowFormula>
    </tableColumn>
    <tableColumn id="11" name="7" totalsRowFunction="custom" dataDxfId="228" totalsRowDxfId="227">
      <calculatedColumnFormula>IF($T9&gt;0,(((EXP(-(1/(Morning_Peak_Duration__hours*2))*(W$141-(Morning_Peak_Time__24hr_clock+$C142))^2))+(EXP(-(1/(Afternoon_Peak_Duration__hours*2))*(W$141-(Afternoon_Peak_Time__24hr_clock+$C142))^2)))*$U9)/TZCalibrationValue,0)+AU142</calculatedColumnFormula>
      <totalsRowFormula>SUM(W142:W240)</totalsRowFormula>
    </tableColumn>
    <tableColumn id="12" name="8" totalsRowFunction="custom" dataDxfId="226" totalsRowDxfId="225">
      <calculatedColumnFormula>IF($T9&gt;0,(((EXP(-(1/(Morning_Peak_Duration__hours*2))*(X$141-(Morning_Peak_Time__24hr_clock+$C142))^2))+(EXP(-(1/(Afternoon_Peak_Duration__hours*2))*(X$141-(Afternoon_Peak_Time__24hr_clock+$C142))^2)))*$U9)/TZCalibrationValue,0)+AV142</calculatedColumnFormula>
      <totalsRowFormula>SUM(X142:X240)</totalsRowFormula>
    </tableColumn>
    <tableColumn id="13" name="9" totalsRowFunction="custom" dataDxfId="224" totalsRowDxfId="223">
      <calculatedColumnFormula>IF($T9&gt;0,(((EXP(-(1/(Morning_Peak_Duration__hours*2))*(Y$141-(Morning_Peak_Time__24hr_clock+$C142))^2))+(EXP(-(1/(Afternoon_Peak_Duration__hours*2))*(Y$141-(Afternoon_Peak_Time__24hr_clock+$C142))^2)))*$U9)/TZCalibrationValue,0)+AW142</calculatedColumnFormula>
      <totalsRowFormula>SUM(Y142:Y240)</totalsRowFormula>
    </tableColumn>
    <tableColumn id="14" name="10" totalsRowFunction="custom" dataDxfId="222" totalsRowDxfId="221">
      <calculatedColumnFormula>IF($T9&gt;0,(((EXP(-(1/(Morning_Peak_Duration__hours*2))*(Z$141-(Morning_Peak_Time__24hr_clock+$C142))^2))+(EXP(-(1/(Afternoon_Peak_Duration__hours*2))*(Z$141-(Afternoon_Peak_Time__24hr_clock+$C142))^2)))*$U9)/TZCalibrationValue,0)+AX142</calculatedColumnFormula>
      <totalsRowFormula>SUM(Z142:Z240)</totalsRowFormula>
    </tableColumn>
    <tableColumn id="15" name="11" totalsRowFunction="custom" dataDxfId="220" totalsRowDxfId="219">
      <calculatedColumnFormula>IF($T9&gt;0,(((EXP(-(1/(Morning_Peak_Duration__hours*2))*(AA$141-(Morning_Peak_Time__24hr_clock+$C142))^2))+(EXP(-(1/(Afternoon_Peak_Duration__hours*2))*(AA$141-(Afternoon_Peak_Time__24hr_clock+$C142))^2)))*$U9)/TZCalibrationValue,0)+AY142</calculatedColumnFormula>
      <totalsRowFormula>SUM(AA142:AA240)</totalsRowFormula>
    </tableColumn>
    <tableColumn id="16" name="12" totalsRowFunction="custom" dataDxfId="218" totalsRowDxfId="217">
      <calculatedColumnFormula>IF($T9&gt;0,(((EXP(-(1/(Morning_Peak_Duration__hours*2))*(AB$141-(Morning_Peak_Time__24hr_clock+$C142))^2))+(EXP(-(1/(Afternoon_Peak_Duration__hours*2))*(AB$141-(Afternoon_Peak_Time__24hr_clock+$C142))^2)))*$U9)/TZCalibrationValue,0)+AZ142</calculatedColumnFormula>
      <totalsRowFormula>SUM(AB142:AB240)</totalsRowFormula>
    </tableColumn>
    <tableColumn id="17" name="13" totalsRowFunction="custom" dataDxfId="216" totalsRowDxfId="215">
      <calculatedColumnFormula>IF($T9&gt;0,(((EXP(-(1/(Morning_Peak_Duration__hours*2))*(AC$141-(Morning_Peak_Time__24hr_clock+$C142))^2))+(EXP(-(1/(Afternoon_Peak_Duration__hours*2))*(AC$141-(Afternoon_Peak_Time__24hr_clock+$C142))^2)))*$U9)/TZCalibrationValue,0)+E142</calculatedColumnFormula>
      <totalsRowFormula>SUM(AC142:AC240)</totalsRowFormula>
    </tableColumn>
    <tableColumn id="18" name="14" totalsRowFunction="custom" dataDxfId="214" totalsRowDxfId="213">
      <calculatedColumnFormula>IF($T9&gt;0,(((EXP(-(1/(Morning_Peak_Duration__hours*2))*(AD$141-(Morning_Peak_Time__24hr_clock+$C142))^2))+(EXP(-(1/(Afternoon_Peak_Duration__hours*2))*(AD$141-(Afternoon_Peak_Time__24hr_clock+$C142))^2)))*$U9)/TZCalibrationValue,0)+F142</calculatedColumnFormula>
      <totalsRowFormula>SUM(AD142:AD240)</totalsRowFormula>
    </tableColumn>
    <tableColumn id="19" name="15" totalsRowFunction="custom" dataDxfId="212" totalsRowDxfId="211">
      <calculatedColumnFormula>IF($T9&gt;0,(((EXP(-(1/(Morning_Peak_Duration__hours*2))*(AE$141-(Morning_Peak_Time__24hr_clock+$C142))^2))+(EXP(-(1/(Afternoon_Peak_Duration__hours*2))*(AE$141-(Afternoon_Peak_Time__24hr_clock+$C142))^2)))*$U9)/TZCalibrationValue,0)+G142</calculatedColumnFormula>
      <totalsRowFormula>SUM(AE142:AE240)</totalsRowFormula>
    </tableColumn>
    <tableColumn id="20" name="16" totalsRowFunction="custom" dataDxfId="210" totalsRowDxfId="209">
      <calculatedColumnFormula>IF($T9&gt;0,(((EXP(-(1/(Morning_Peak_Duration__hours*2))*(AF$141-(Morning_Peak_Time__24hr_clock+$C142))^2))+(EXP(-(1/(Afternoon_Peak_Duration__hours*2))*(AF$141-(Afternoon_Peak_Time__24hr_clock+$C142))^2)))*$U9)/TZCalibrationValue,0)+H142</calculatedColumnFormula>
      <totalsRowFormula>SUM(AF142:AF240)</totalsRowFormula>
    </tableColumn>
    <tableColumn id="21" name="17" totalsRowFunction="custom" dataDxfId="208" totalsRowDxfId="207">
      <calculatedColumnFormula>IF($T9&gt;0,(((EXP(-(1/(Morning_Peak_Duration__hours*2))*(AG$141-(Morning_Peak_Time__24hr_clock+$C142))^2))+(EXP(-(1/(Afternoon_Peak_Duration__hours*2))*(AG$141-(Afternoon_Peak_Time__24hr_clock+$C142))^2)))*$U9)/TZCalibrationValue,0)+I142</calculatedColumnFormula>
      <totalsRowFormula>SUM(AG142:AG240)</totalsRowFormula>
    </tableColumn>
    <tableColumn id="22" name="18" totalsRowFunction="custom" dataDxfId="206" totalsRowDxfId="205">
      <calculatedColumnFormula>IF($T9&gt;0,(((EXP(-(1/(Morning_Peak_Duration__hours*2))*(AH$141-(Morning_Peak_Time__24hr_clock+$C142))^2))+(EXP(-(1/(Afternoon_Peak_Duration__hours*2))*(AH$141-(Afternoon_Peak_Time__24hr_clock+$C142))^2)))*$U9)/TZCalibrationValue,0)+J142</calculatedColumnFormula>
      <totalsRowFormula>SUM(AH142:AH240)</totalsRowFormula>
    </tableColumn>
    <tableColumn id="23" name="19" totalsRowFunction="custom" dataDxfId="204" totalsRowDxfId="203">
      <calculatedColumnFormula>IF($T9&gt;0,(((EXP(-(1/(Morning_Peak_Duration__hours*2))*(AI$141-(Morning_Peak_Time__24hr_clock+$C142))^2))+(EXP(-(1/(Afternoon_Peak_Duration__hours*2))*(AI$141-(Afternoon_Peak_Time__24hr_clock+$C142))^2)))*$U9)/TZCalibrationValue,0)+K142</calculatedColumnFormula>
      <totalsRowFormula>SUM(AI142:AI240)</totalsRowFormula>
    </tableColumn>
    <tableColumn id="24" name="20" totalsRowFunction="custom" dataDxfId="202" totalsRowDxfId="201">
      <calculatedColumnFormula>IF($T9&gt;0,(((EXP(-(1/(Morning_Peak_Duration__hours*2))*(AJ$141-(Morning_Peak_Time__24hr_clock+$C142))^2))+(EXP(-(1/(Afternoon_Peak_Duration__hours*2))*(AJ$141-(Afternoon_Peak_Time__24hr_clock+$C142))^2)))*$U9)/TZCalibrationValue,0)+L142</calculatedColumnFormula>
      <totalsRowFormula>SUM(AJ142:AJ240)</totalsRowFormula>
    </tableColumn>
    <tableColumn id="34" name="21" totalsRowFunction="custom" dataDxfId="200" totalsRowDxfId="199">
      <calculatedColumnFormula>IF($T9&gt;0,(((EXP(-(1/(Morning_Peak_Duration__hours*2))*(AK$141-(Morning_Peak_Time__24hr_clock+$C142))^2))+(EXP(-(1/(Afternoon_Peak_Duration__hours*2))*(AK$141-(Afternoon_Peak_Time__24hr_clock+$C142))^2)))*$U9)/TZCalibrationValue,0)+M142</calculatedColumnFormula>
      <totalsRowFormula>SUM(AK142:AK240)</totalsRowFormula>
    </tableColumn>
    <tableColumn id="35" name="22" totalsRowFunction="custom" dataDxfId="198" totalsRowDxfId="197">
      <calculatedColumnFormula>IF($T9&gt;0,(((EXP(-(1/(Morning_Peak_Duration__hours*2))*(AL$141-(Morning_Peak_Time__24hr_clock+$C142))^2))+(EXP(-(1/(Afternoon_Peak_Duration__hours*2))*(AL$141-(Afternoon_Peak_Time__24hr_clock+$C142))^2)))*$U9)/TZCalibrationValue,0)+N142</calculatedColumnFormula>
      <totalsRowFormula>SUM(AL142:AL240)</totalsRowFormula>
    </tableColumn>
    <tableColumn id="36" name="23" totalsRowFunction="custom" dataDxfId="196" totalsRowDxfId="195">
      <calculatedColumnFormula>IF($T9&gt;0,(((EXP(-(1/(Morning_Peak_Duration__hours*2))*(AM$141-(Morning_Peak_Time__24hr_clock+$C142))^2))+(EXP(-(1/(Afternoon_Peak_Duration__hours*2))*(AM$141-(Afternoon_Peak_Time__24hr_clock+$C142))^2)))*$U9)/TZCalibrationValue,0)+O142</calculatedColumnFormula>
      <totalsRowFormula>SUM(AM142:AM240)</totalsRowFormula>
    </tableColumn>
    <tableColumn id="37" name="24" totalsRowFunction="custom" dataDxfId="194" totalsRowDxfId="193">
      <calculatedColumnFormula>IF($T9&gt;0,(((EXP(-(1/(Morning_Peak_Duration__hours*2))*(AN$141-(Morning_Peak_Time__24hr_clock+$C142))^2))+(EXP(-(1/(Afternoon_Peak_Duration__hours*2))*(AN$141-(Afternoon_Peak_Time__24hr_clock+$C142))^2)))*$U9)/TZCalibrationValue,0)</calculatedColumnFormula>
      <totalsRowFormula>SUM(AN142:AN240)</totalsRowFormula>
    </tableColumn>
    <tableColumn id="30" name="25" totalsRowFunction="custom" dataDxfId="192" totalsRowDxfId="191">
      <calculatedColumnFormula>IF($T9&gt;0,(((EXP(-(1/(Morning_Peak_Duration__hours*2))*(AO$141-(Morning_Peak_Time__24hr_clock+$C142))^2))+(EXP(-(1/(Afternoon_Peak_Duration__hours*2))*(AO$141-(Afternoon_Peak_Time__24hr_clock+$C142))^2)))*$U9)/TZCalibrationValue,0)</calculatedColumnFormula>
      <totalsRowFormula>SUM(AO142:AO240)</totalsRowFormula>
    </tableColumn>
    <tableColumn id="31" name="26" totalsRowFunction="custom" dataDxfId="190" totalsRowDxfId="189">
      <calculatedColumnFormula>IF($T9&gt;0,(((EXP(-(1/(Morning_Peak_Duration__hours*2))*(AP$141-(Morning_Peak_Time__24hr_clock+$C142))^2))+(EXP(-(1/(Afternoon_Peak_Duration__hours*2))*(AP$141-(Afternoon_Peak_Time__24hr_clock+$C142))^2)))*$U9)/TZCalibrationValue,0)</calculatedColumnFormula>
      <totalsRowFormula>SUM(AP142:AP240)</totalsRowFormula>
    </tableColumn>
    <tableColumn id="32" name="27" totalsRowFunction="custom" dataDxfId="188" totalsRowDxfId="187">
      <calculatedColumnFormula>IF($T9&gt;0,(((EXP(-(1/(Morning_Peak_Duration__hours*2))*(AQ$141-(Morning_Peak_Time__24hr_clock+$C142))^2))+(EXP(-(1/(Afternoon_Peak_Duration__hours*2))*(AQ$141-(Afternoon_Peak_Time__24hr_clock+$C142))^2)))*$U9)/TZCalibrationValue,0)</calculatedColumnFormula>
      <totalsRowFormula>SUM(AQ142:AQ240)</totalsRowFormula>
    </tableColumn>
    <tableColumn id="38" name="28" totalsRowFunction="custom" dataDxfId="186" totalsRowDxfId="185">
      <calculatedColumnFormula>IF($T9&gt;0,(((EXP(-(1/(Morning_Peak_Duration__hours*2))*(AR$141-(Morning_Peak_Time__24hr_clock+$C142))^2))+(EXP(-(1/(Afternoon_Peak_Duration__hours*2))*(AR$141-(Afternoon_Peak_Time__24hr_clock+$C142))^2)))*$U9)/TZCalibrationValue,0)</calculatedColumnFormula>
      <totalsRowFormula>SUM(AR142:AR240)</totalsRowFormula>
    </tableColumn>
    <tableColumn id="39" name="29" totalsRowFunction="custom" dataDxfId="184" totalsRowDxfId="183">
      <calculatedColumnFormula>IF($T9&gt;0,(((EXP(-(1/(Morning_Peak_Duration__hours*2))*(AS$141-(Morning_Peak_Time__24hr_clock+$C142))^2))+(EXP(-(1/(Afternoon_Peak_Duration__hours*2))*(AS$141-(Afternoon_Peak_Time__24hr_clock+$C142))^2)))*$U9)/TZCalibrationValue,0)</calculatedColumnFormula>
      <totalsRowFormula>SUM(AS142:AS240)</totalsRowFormula>
    </tableColumn>
    <tableColumn id="40" name="30" totalsRowFunction="custom" dataDxfId="182" totalsRowDxfId="181">
      <calculatedColumnFormula>IF($T9&gt;0,(((EXP(-(1/(Morning_Peak_Duration__hours*2))*(AT$141-(Morning_Peak_Time__24hr_clock+$C142))^2))+(EXP(-(1/(Afternoon_Peak_Duration__hours*2))*(AT$141-(Afternoon_Peak_Time__24hr_clock+$C142))^2)))*$U9)/TZCalibrationValue,0)</calculatedColumnFormula>
      <totalsRowFormula>SUM(AT142:AT240)</totalsRowFormula>
    </tableColumn>
    <tableColumn id="28" name="31" totalsRowFunction="custom" dataDxfId="180" totalsRowDxfId="179">
      <calculatedColumnFormula>IF($T9&gt;0,(((EXP(-(1/(Morning_Peak_Duration__hours*2))*(AU$141-(Morning_Peak_Time__24hr_clock+$C142))^2))+(EXP(-(1/(Afternoon_Peak_Duration__hours*2))*(AU$141-(Afternoon_Peak_Time__24hr_clock+$C142))^2)))*$U9)/TZCalibrationValue,0)</calculatedColumnFormula>
      <totalsRowFormula>SUM(AU142:AU240)</totalsRowFormula>
    </tableColumn>
    <tableColumn id="29" name="32" totalsRowFunction="custom" dataDxfId="178" totalsRowDxfId="177">
      <calculatedColumnFormula>IF($T9&gt;0,(((EXP(-(1/(Morning_Peak_Duration__hours*2))*(AV$141-(Morning_Peak_Time__24hr_clock+$C142))^2))+(EXP(-(1/(Afternoon_Peak_Duration__hours*2))*(AV$141-(Afternoon_Peak_Time__24hr_clock+$C142))^2)))*$U9)/TZCalibrationValue,0)</calculatedColumnFormula>
      <totalsRowFormula>SUM(AV142:AV240)</totalsRowFormula>
    </tableColumn>
    <tableColumn id="25" name="33" totalsRowFunction="custom" dataDxfId="176" totalsRowDxfId="175">
      <calculatedColumnFormula>IF($T9&gt;0,(((EXP(-(1/(Morning_Peak_Duration__hours*2))*(AW$141-(Morning_Peak_Time__24hr_clock+$C142))^2))+(EXP(-(1/(Afternoon_Peak_Duration__hours*2))*(AW$141-(Afternoon_Peak_Time__24hr_clock+$C142))^2)))*$U9)/TZCalibrationValue,0)</calculatedColumnFormula>
      <totalsRowFormula>SUM(AW142:AW240)</totalsRowFormula>
    </tableColumn>
    <tableColumn id="27" name="34" totalsRowFunction="custom" dataDxfId="174" totalsRowDxfId="173">
      <calculatedColumnFormula>IF($T9&gt;0,(((EXP(-(1/(Morning_Peak_Duration__hours*2))*(AX$141-(Morning_Peak_Time__24hr_clock+$C142))^2))+(EXP(-(1/(Afternoon_Peak_Duration__hours*2))*(AX$141-(Afternoon_Peak_Time__24hr_clock+$C142))^2)))*$U9)/TZCalibrationValue,0)</calculatedColumnFormula>
      <totalsRowFormula>SUM(AX142:AX240)</totalsRowFormula>
    </tableColumn>
    <tableColumn id="26" name="35" totalsRowFunction="custom" dataDxfId="172" totalsRowDxfId="171">
      <calculatedColumnFormula>IF($T9&gt;0,(((EXP(-(1/(Morning_Peak_Duration__hours*2))*(AY$141-(Morning_Peak_Time__24hr_clock+$C142))^2))+(EXP(-(1/(Afternoon_Peak_Duration__hours*2))*(AY$141-(Afternoon_Peak_Time__24hr_clock+$C142))^2)))*$U9)/TZCalibrationValue,0)</calculatedColumnFormula>
      <totalsRowFormula>SUM(AY142:AY240)</totalsRowFormula>
    </tableColumn>
  </tableColumns>
  <tableStyleInfo name="TableStyleMedium2" showFirstColumn="0" showLastColumn="0" showRowStripes="1" showColumnStripes="0"/>
</table>
</file>

<file path=xl/tables/table16.xml><?xml version="1.0" encoding="utf-8"?>
<table xmlns="http://schemas.openxmlformats.org/spreadsheetml/2006/main" id="16" name="Table16" displayName="Table16" ref="AL110:AM134" totalsRowShown="0" headerRowDxfId="170" dataDxfId="168" headerRowBorderDxfId="169" tableBorderDxfId="167" totalsRowBorderDxfId="166">
  <tableColumns count="2">
    <tableColumn id="1" name="Hour of Day" dataDxfId="165"/>
    <tableColumn id="2" name="%" dataDxfId="164" dataCellStyle="Percent"/>
  </tableColumns>
  <tableStyleInfo name="TableStyleMedium4" showFirstColumn="0" showLastColumn="0" showRowStripes="1" showColumnStripes="0"/>
</table>
</file>

<file path=xl/tables/table17.xml><?xml version="1.0" encoding="utf-8"?>
<table xmlns="http://schemas.openxmlformats.org/spreadsheetml/2006/main" id="2" name="Table2" displayName="Table2" ref="B5:E19" totalsRowShown="0">
  <tableColumns count="4">
    <tableColumn id="1" name="Client"/>
    <tableColumn id="2" name="kB/Day" dataDxfId="163">
      <calculatedColumnFormula>('Scaling Tables'!O19)</calculatedColumnFormula>
    </tableColumn>
    <tableColumn id="3" name="kB/s (Peak)" dataDxfId="162">
      <calculatedColumnFormula>((C6*(MAX(Tools!$E$29:'Tools'!$D$29)))/(3600))*2</calculatedColumnFormula>
    </tableColumn>
    <tableColumn id="4" name="kbps (Peak)" dataDxfId="161">
      <calculatedColumnFormula>D6*8</calculatedColumnFormula>
    </tableColumn>
  </tableColumns>
  <tableStyleInfo name="TableStyleMedium11" showFirstColumn="0" showLastColumn="0" showRowStripes="1" showColumnStripes="0"/>
</table>
</file>

<file path=xl/tables/table18.xml><?xml version="1.0" encoding="utf-8"?>
<table xmlns="http://schemas.openxmlformats.org/spreadsheetml/2006/main" id="44" name="Table245" displayName="Table245" ref="G5:J19" totalsRowShown="0">
  <tableColumns count="4">
    <tableColumn id="1" name="Client"/>
    <tableColumn id="2" name="kB/Day" dataDxfId="160">
      <calculatedColumnFormula>('Scaling Tables'!O39)</calculatedColumnFormula>
    </tableColumn>
    <tableColumn id="3" name="kB/s (Peak)" dataDxfId="159">
      <calculatedColumnFormula>((H6*(MAX(Tools!$E$29:'Tools'!$D$29)))/(3600))*2</calculatedColumnFormula>
    </tableColumn>
    <tableColumn id="4" name="kbps (Peak)" dataDxfId="158">
      <calculatedColumnFormula>I6*8</calculatedColumnFormula>
    </tableColumn>
  </tableColumns>
  <tableStyleInfo name="TableStyleMedium11" showFirstColumn="0" showLastColumn="0" showRowStripes="1" showColumnStripes="0"/>
</table>
</file>

<file path=xl/tables/table19.xml><?xml version="1.0" encoding="utf-8"?>
<table xmlns="http://schemas.openxmlformats.org/spreadsheetml/2006/main" id="45" name="Table246" displayName="Table246" ref="B23:E37" totalsRowShown="0">
  <tableColumns count="4">
    <tableColumn id="1" name="Client"/>
    <tableColumn id="2" name="kB/Day" dataDxfId="157">
      <calculatedColumnFormula>('Scaling Tables'!O59)</calculatedColumnFormula>
    </tableColumn>
    <tableColumn id="3" name="kB/s (Peak)" dataDxfId="156">
      <calculatedColumnFormula>((C24*(MAX(Tools!$E$29:'Tools'!$D$29)))/(3600))*2</calculatedColumnFormula>
    </tableColumn>
    <tableColumn id="4" name="kbps (Peak)" dataDxfId="155">
      <calculatedColumnFormula>D24*8</calculatedColumnFormula>
    </tableColumn>
  </tableColumns>
  <tableStyleInfo name="TableStyleMedium11" showFirstColumn="0" showLastColumn="0" showRowStripes="1" showColumnStripes="0"/>
</table>
</file>

<file path=xl/tables/table20.xml><?xml version="1.0" encoding="utf-8"?>
<table xmlns="http://schemas.openxmlformats.org/spreadsheetml/2006/main" id="46" name="Table247" displayName="Table247" ref="G23:J37" totalsRowShown="0">
  <tableColumns count="4">
    <tableColumn id="1" name="Client"/>
    <tableColumn id="2" name="kB/Day" dataDxfId="154">
      <calculatedColumnFormula>('Scaling Tables'!O79)</calculatedColumnFormula>
    </tableColumn>
    <tableColumn id="3" name="kB/s (Peak)" dataDxfId="153">
      <calculatedColumnFormula>((H24*(MAX(Tools!$E$29:'Tools'!$D$29)))/(3600))*2</calculatedColumnFormula>
    </tableColumn>
    <tableColumn id="4" name="kbps (Peak)" dataDxfId="152">
      <calculatedColumnFormula>I24*8</calculatedColumnFormula>
    </tableColumn>
  </tableColumns>
  <tableStyleInfo name="TableStyleMedium11" showFirstColumn="0" showLastColumn="0" showRowStripes="1" showColumnStripes="0"/>
</table>
</file>

<file path=xl/tables/table21.xml><?xml version="1.0" encoding="utf-8"?>
<table xmlns="http://schemas.openxmlformats.org/spreadsheetml/2006/main" id="11" name="Table11" displayName="Table11" ref="B4:E28" totalsRowShown="0" headerRowDxfId="151" dataDxfId="150" headerRowCellStyle="Accent1">
  <tableColumns count="4">
    <tableColumn id="1" name="HOUR" dataDxfId="149"/>
    <tableColumn id="2" name="LOGS/Hour" dataDxfId="148"/>
    <tableColumn id="3" name="% Usage Profile" dataDxfId="147">
      <calculatedColumnFormula>E5/SUM($E$5:$E$28)</calculatedColumnFormula>
    </tableColumn>
    <tableColumn id="4" name="Usage Profile" dataDxfId="146" dataCellStyle="Percent">
      <calculatedColumnFormula>(((EXP(-(1/(Morning_Peak_Duration__hours*2))*(B5-(Morning_Peak_Time__24hr_clock))^2))+(EXP(-(1/(Afternoon_Peak_Duration__hours*2))*(B5-(Afternoon_Peak_Time__24hr_clock))^2))))</calculatedColumnFormula>
    </tableColumn>
  </tableColumns>
  <tableStyleInfo name="TableStyleMedium9" showFirstColumn="0" showLastColumn="0" showRowStripes="1" showColumnStripes="0"/>
</table>
</file>

<file path=xl/tables/table22.xml><?xml version="1.0" encoding="utf-8"?>
<table xmlns="http://schemas.openxmlformats.org/spreadsheetml/2006/main" id="10" name="Table10" displayName="Table10" ref="B33:D48" headerRowCount="0" totalsRowShown="0" headerRowDxfId="145" tableBorderDxfId="144" totalsRowBorderDxfId="143">
  <tableColumns count="3">
    <tableColumn id="1" name="Column1" dataDxfId="142"/>
    <tableColumn id="2" name="Column2" dataDxfId="141"/>
    <tableColumn id="3" name="Column3" headerRowDxfId="140" dataDxfId="139"/>
  </tableColumns>
  <tableStyleInfo name="TableStyleMedium23" showFirstColumn="0" showLastColumn="0" showRowStripes="1" showColumnStripes="0"/>
</table>
</file>

<file path=xl/tables/table23.xml><?xml version="1.0" encoding="utf-8"?>
<table xmlns="http://schemas.openxmlformats.org/spreadsheetml/2006/main" id="3" name="Table3" displayName="Table3" ref="B18:M34" totalsRowShown="0" headerRowDxfId="138" headerRowBorderDxfId="137" tableBorderDxfId="136" totalsRowBorderDxfId="135" headerRowCellStyle="Accent1">
  <tableColumns count="12">
    <tableColumn id="1" name="Client Type" dataDxfId="134"/>
    <tableColumn id="2" name="Client Traffic (Messages Received)" dataDxfId="133"/>
    <tableColumn id="13" name="Client Traffic (Messages Sent)" dataDxfId="132"/>
    <tableColumn id="3" name="Item Deletions" dataDxfId="131"/>
    <tableColumn id="4" name="OAB Downloads" dataDxfId="130"/>
    <tableColumn id="5" name="Availability Lookups (Data Sent)" dataDxfId="129">
      <calculatedColumnFormula>(P1_Avg_Recipients_Per_Meeting*3515+67384)/1000</calculatedColumnFormula>
    </tableColumn>
    <tableColumn id="11" name="Availability Lookups (Data Received)" dataDxfId="128">
      <calculatedColumnFormula>(P1_Avg_Recipients_Per_Meeting*50120+354471)/1000</calculatedColumnFormula>
    </tableColumn>
    <tableColumn id="6" name="Logon Traffic" dataDxfId="127">
      <calculatedColumnFormula>65*1</calculatedColumnFormula>
    </tableColumn>
    <tableColumn id="7" name="Online Archive" dataDxfId="126"/>
    <tableColumn id="8" name="Autodiscover" dataDxfId="125"/>
    <tableColumn id="9" name="Item Reads" dataDxfId="124"/>
    <tableColumn id="10" name="OST Resync_x000a_(Cached Mode/Mobile Devices Only)" dataDxfId="123">
      <calculatedColumnFormula>(C19*Mobile_Device_Days_to_Sync*OST_Resync_Per_Month)/20</calculatedColumnFormula>
    </tableColumn>
  </tableColumns>
  <tableStyleInfo name="TableStyleMedium23" showFirstColumn="0" showLastColumn="0" showRowStripes="1" showColumnStripes="0"/>
</table>
</file>

<file path=xl/tables/table24.xml><?xml version="1.0" encoding="utf-8"?>
<table xmlns="http://schemas.openxmlformats.org/spreadsheetml/2006/main" id="6" name="Table6" displayName="Table6" ref="B2:B4" totalsRowShown="0" headerRowDxfId="122">
  <tableColumns count="1">
    <tableColumn id="1" name="Options"/>
  </tableColumns>
  <tableStyleInfo name="TableStyleMedium23" showFirstColumn="0" showLastColumn="0" showRowStripes="1" showColumnStripes="0"/>
</table>
</file>

<file path=xl/tables/table25.xml><?xml version="1.0" encoding="utf-8"?>
<table xmlns="http://schemas.openxmlformats.org/spreadsheetml/2006/main" id="14" name="Table14" displayName="Table14" ref="B6:B10" totalsRowShown="0" headerRowDxfId="121" tableBorderDxfId="120">
  <tableColumns count="1">
    <tableColumn id="1" name="Exchange Versions"/>
  </tableColumns>
  <tableStyleInfo name="TableStyleMedium2" showFirstColumn="0" showLastColumn="0" showRowStripes="1" showColumnStripes="0"/>
</table>
</file>

<file path=xl/tables/table26.xml><?xml version="1.0" encoding="utf-8"?>
<table xmlns="http://schemas.openxmlformats.org/spreadsheetml/2006/main" id="20" name="Table621" displayName="Table621" ref="D2:D4" totalsRowShown="0" headerRowDxfId="119">
  <tableColumns count="1">
    <tableColumn id="1" name="Meeting FB"/>
  </tableColumns>
  <tableStyleInfo name="TableStyleMedium23" showFirstColumn="0" showLastColumn="0" showRowStripes="1" showColumnStripes="0"/>
</table>
</file>

<file path=xl/tables/table27.xml><?xml version="1.0" encoding="utf-8"?>
<table xmlns="http://schemas.openxmlformats.org/spreadsheetml/2006/main" id="21" name="Table21" displayName="Table21" ref="B98:C101" totalsRowShown="0">
  <tableColumns count="2">
    <tableColumn id="1" name="Metric"/>
    <tableColumn id="2" name="Value" dataDxfId="118"/>
  </tableColumns>
  <tableStyleInfo name="TableStyleMedium2" showFirstColumn="0" showLastColumn="0" showRowStripes="1" showColumnStripes="0"/>
</table>
</file>

<file path=xl/tables/table28.xml><?xml version="1.0" encoding="utf-8"?>
<table xmlns="http://schemas.openxmlformats.org/spreadsheetml/2006/main" id="26" name="Table26" displayName="Table26" ref="N19:Q34" headerRowCount="0" totalsRowShown="0" headerRowDxfId="117" dataDxfId="115" headerRowBorderDxfId="116" tableBorderDxfId="114" totalsRowBorderDxfId="113">
  <tableColumns count="4">
    <tableColumn id="1" name="Column1" headerRowDxfId="112" dataDxfId="111">
      <calculatedColumnFormula>"P1_"&amp;Table3[[#This Row],[Client Type]]&amp;"_Received"</calculatedColumnFormula>
    </tableColumn>
    <tableColumn id="2" name="Column2" headerRowDxfId="110" dataDxfId="109">
      <calculatedColumnFormula>SUM(C19,F19,I19,K19,L19,M19,H19)</calculatedColumnFormula>
    </tableColumn>
    <tableColumn id="3" name="Column3" headerRowDxfId="108" dataDxfId="107">
      <calculatedColumnFormula>"P1_"&amp;Table3[[#This Row],[Client Type]]&amp;"_Sent"</calculatedColumnFormula>
    </tableColumn>
    <tableColumn id="4" name="Column4" headerRowDxfId="106" dataDxfId="105">
      <calculatedColumnFormula>SUM(D19,E19,G19)</calculatedColumnFormula>
    </tableColumn>
  </tableColumns>
  <tableStyleInfo name="TableStyleMedium24" showFirstColumn="0" showLastColumn="0" showRowStripes="1" showColumnStripes="0"/>
</table>
</file>

<file path=xl/tables/table29.xml><?xml version="1.0" encoding="utf-8"?>
<table xmlns="http://schemas.openxmlformats.org/spreadsheetml/2006/main" id="5" name="Table36" displayName="Table36" ref="B38:M53" totalsRowShown="0" headerRowDxfId="104" headerRowBorderDxfId="103" tableBorderDxfId="102" totalsRowBorderDxfId="101" headerRowCellStyle="Accent1">
  <tableColumns count="12">
    <tableColumn id="1" name="Client Type" dataDxfId="100"/>
    <tableColumn id="2" name="Client Traffic (Messages Received)" dataDxfId="99"/>
    <tableColumn id="13" name="Client Traffic (Messages Sent)" dataDxfId="98"/>
    <tableColumn id="3" name="Item Deletions" dataDxfId="97"/>
    <tableColumn id="4" name="OAB Downloads" dataDxfId="96"/>
    <tableColumn id="5" name="Availability Lookups (Data Sent)" dataDxfId="95">
      <calculatedColumnFormula>(P1_Avg_Recipients_Per_Meeting*3515+67384)/1000</calculatedColumnFormula>
    </tableColumn>
    <tableColumn id="11" name="Availability Lookups (Data Received)" dataDxfId="94">
      <calculatedColumnFormula>(P1_Avg_Recipients_Per_Meeting*50120+354471)/1000</calculatedColumnFormula>
    </tableColumn>
    <tableColumn id="6" name="Logon Traffic" dataDxfId="93">
      <calculatedColumnFormula>65*1</calculatedColumnFormula>
    </tableColumn>
    <tableColumn id="7" name="Online Archive" dataDxfId="92"/>
    <tableColumn id="8" name="Autodiscover" dataDxfId="91"/>
    <tableColumn id="9" name="Item Reads" dataDxfId="90"/>
    <tableColumn id="10" name="OST Resync_x000a_(Cached Mode/Mobile Devices Only)" dataDxfId="89">
      <calculatedColumnFormula>(C39*Mobile_Device_Days_to_Sync*OST_Resync_Per_Month)/20</calculatedColumnFormula>
    </tableColumn>
  </tableColumns>
  <tableStyleInfo name="TableStyleMedium23" showFirstColumn="0" showLastColumn="0" showRowStripes="1" showColumnStripes="0"/>
</table>
</file>

<file path=xl/tables/table30.xml><?xml version="1.0" encoding="utf-8"?>
<table xmlns="http://schemas.openxmlformats.org/spreadsheetml/2006/main" id="28" name="Table2629" displayName="Table2629" ref="N39:Q53" headerRowCount="0" totalsRowShown="0" headerRowDxfId="88" dataDxfId="86" headerRowBorderDxfId="87" tableBorderDxfId="85" totalsRowBorderDxfId="84">
  <tableColumns count="4">
    <tableColumn id="1" name="Column1" headerRowDxfId="83" dataDxfId="82">
      <calculatedColumnFormula>"P2_"&amp;Table36[[#This Row],[Client Type]]&amp;"_Received"</calculatedColumnFormula>
    </tableColumn>
    <tableColumn id="2" name="Column2" headerRowDxfId="81" dataDxfId="80">
      <calculatedColumnFormula>SUM(C39,F39,I39,K39,L39,M39,H39)</calculatedColumnFormula>
    </tableColumn>
    <tableColumn id="3" name="Column3" headerRowDxfId="79" dataDxfId="78">
      <calculatedColumnFormula>"P2_"&amp;Table36[[#This Row],[Client Type]]&amp;"_Sent"</calculatedColumnFormula>
    </tableColumn>
    <tableColumn id="4" name="Column4" headerRowDxfId="77" dataDxfId="76">
      <calculatedColumnFormula>SUM(D39,E39,G39)</calculatedColumnFormula>
    </tableColumn>
  </tableColumns>
  <tableStyleInfo name="TableStyleMedium25" showFirstColumn="0" showLastColumn="0" showRowStripes="1" showColumnStripes="0"/>
</table>
</file>

<file path=xl/tables/table31.xml><?xml version="1.0" encoding="utf-8"?>
<table xmlns="http://schemas.openxmlformats.org/spreadsheetml/2006/main" id="29" name="Table3630" displayName="Table3630" ref="B58:M73" totalsRowShown="0" headerRowDxfId="75" headerRowBorderDxfId="74" tableBorderDxfId="73" totalsRowBorderDxfId="72" headerRowCellStyle="Accent1">
  <tableColumns count="12">
    <tableColumn id="1" name="Client Type" dataDxfId="71"/>
    <tableColumn id="2" name="Client Traffic (Messages Received)" dataDxfId="70"/>
    <tableColumn id="13" name="Client Traffic (Messages Sent)" dataDxfId="69"/>
    <tableColumn id="3" name="Item Deletions" dataDxfId="68"/>
    <tableColumn id="4" name="OAB Downloads" dataDxfId="67"/>
    <tableColumn id="5" name="Availability Lookups (Data Sent)" dataDxfId="66">
      <calculatedColumnFormula>(P1_Avg_Recipients_Per_Meeting*3515+67384)/1000</calculatedColumnFormula>
    </tableColumn>
    <tableColumn id="11" name="Availability Lookups (Data Received)" dataDxfId="65">
      <calculatedColumnFormula>(P1_Avg_Recipients_Per_Meeting*50120+354471)/1000</calculatedColumnFormula>
    </tableColumn>
    <tableColumn id="6" name="Logon Traffic" dataDxfId="64">
      <calculatedColumnFormula>65*1</calculatedColumnFormula>
    </tableColumn>
    <tableColumn id="7" name="Online Archive" dataDxfId="63"/>
    <tableColumn id="8" name="Autodiscover" dataDxfId="62"/>
    <tableColumn id="9" name="Item Reads" dataDxfId="61"/>
    <tableColumn id="10" name="OST Resync_x000a_(Cached Mode/Mobile Devices Only)" dataDxfId="60">
      <calculatedColumnFormula>(C59*Mobile_Device_Days_to_Sync*OST_Resync_Per_Month)/20</calculatedColumnFormula>
    </tableColumn>
  </tableColumns>
  <tableStyleInfo name="TableStyleMedium23" showFirstColumn="0" showLastColumn="0" showRowStripes="1" showColumnStripes="0"/>
</table>
</file>

<file path=xl/tables/table32.xml><?xml version="1.0" encoding="utf-8"?>
<table xmlns="http://schemas.openxmlformats.org/spreadsheetml/2006/main" id="30" name="Table262931" displayName="Table262931" ref="N59:Q73" headerRowCount="0" totalsRowShown="0" headerRowDxfId="59" dataDxfId="57" headerRowBorderDxfId="58" tableBorderDxfId="56" totalsRowBorderDxfId="55">
  <tableColumns count="4">
    <tableColumn id="1" name="Column1" headerRowDxfId="54" dataDxfId="53">
      <calculatedColumnFormula>"P3_"&amp;Table3630[[#This Row],[Client Type]]&amp;"_Received"</calculatedColumnFormula>
    </tableColumn>
    <tableColumn id="2" name="Column2" headerRowDxfId="52" dataDxfId="51">
      <calculatedColumnFormula>SUM(C59,F59,I59,K59,L59,M59,H59)</calculatedColumnFormula>
    </tableColumn>
    <tableColumn id="3" name="Column3" headerRowDxfId="50" dataDxfId="49">
      <calculatedColumnFormula>"P3_"&amp;Table3630[[#This Row],[Client Type]]&amp;"_Sent"</calculatedColumnFormula>
    </tableColumn>
    <tableColumn id="4" name="Column4" headerRowDxfId="48" dataDxfId="47">
      <calculatedColumnFormula>SUM(D59,E59,G59)</calculatedColumnFormula>
    </tableColumn>
  </tableColumns>
  <tableStyleInfo name="TableStyleMedium26" showFirstColumn="0" showLastColumn="0" showRowStripes="1" showColumnStripes="0"/>
</table>
</file>

<file path=xl/tables/table33.xml><?xml version="1.0" encoding="utf-8"?>
<table xmlns="http://schemas.openxmlformats.org/spreadsheetml/2006/main" id="31" name="Table3632" displayName="Table3632" ref="B78:M93" totalsRowShown="0" headerRowDxfId="46" headerRowBorderDxfId="45" tableBorderDxfId="44" totalsRowBorderDxfId="43" headerRowCellStyle="Accent1">
  <tableColumns count="12">
    <tableColumn id="1" name="Client Type" dataDxfId="42"/>
    <tableColumn id="2" name="Client Traffic (Messages Received)" dataDxfId="41"/>
    <tableColumn id="13" name="Client Traffic (Messages Sent)" dataDxfId="40"/>
    <tableColumn id="3" name="Item Deletions" dataDxfId="39"/>
    <tableColumn id="4" name="OAB Downloads" dataDxfId="38"/>
    <tableColumn id="5" name="Availability Lookups (Data Sent)" dataDxfId="37">
      <calculatedColumnFormula>(P1_Avg_Recipients_Per_Meeting*3515+67384)/1000</calculatedColumnFormula>
    </tableColumn>
    <tableColumn id="11" name="Availability Lookups (Data Received)" dataDxfId="36">
      <calculatedColumnFormula>(P1_Avg_Recipients_Per_Meeting*50120+354471)/1000</calculatedColumnFormula>
    </tableColumn>
    <tableColumn id="6" name="Logon Traffic" dataDxfId="35">
      <calculatedColumnFormula>65*1</calculatedColumnFormula>
    </tableColumn>
    <tableColumn id="7" name="Online Archive" dataDxfId="34"/>
    <tableColumn id="8" name="Autodiscover" dataDxfId="33"/>
    <tableColumn id="9" name="Item Reads" dataDxfId="32"/>
    <tableColumn id="10" name="OST Resync_x000a_(Cached Mode/Mobile Devices Only)" dataDxfId="31">
      <calculatedColumnFormula>(C79*Mobile_Device_Days_to_Sync*OST_Resync_Per_Month)/20</calculatedColumnFormula>
    </tableColumn>
  </tableColumns>
  <tableStyleInfo name="TableStyleMedium23" showFirstColumn="0" showLastColumn="0" showRowStripes="1" showColumnStripes="0"/>
</table>
</file>

<file path=xl/tables/table34.xml><?xml version="1.0" encoding="utf-8"?>
<table xmlns="http://schemas.openxmlformats.org/spreadsheetml/2006/main" id="32" name="Table262933" displayName="Table262933" ref="N79:Q93" headerRowCount="0" totalsRowShown="0" headerRowDxfId="30" dataDxfId="28" headerRowBorderDxfId="29" tableBorderDxfId="27" totalsRowBorderDxfId="26">
  <tableColumns count="4">
    <tableColumn id="1" name="Column1" headerRowDxfId="25" dataDxfId="24">
      <calculatedColumnFormula>"P4_"&amp;Table3632[[#This Row],[Client Type]]&amp;"_Received"</calculatedColumnFormula>
    </tableColumn>
    <tableColumn id="2" name="Column2" headerRowDxfId="23" dataDxfId="22">
      <calculatedColumnFormula>SUM(C79,F79,I79,K79,L79,M79,H79)</calculatedColumnFormula>
    </tableColumn>
    <tableColumn id="3" name="Column3" headerRowDxfId="21" dataDxfId="20">
      <calculatedColumnFormula>"P4_"&amp;Table3632[[#This Row],[Client Type]]&amp;"_Sent"</calculatedColumnFormula>
    </tableColumn>
    <tableColumn id="4" name="Column4" headerRowDxfId="19" dataDxfId="18">
      <calculatedColumnFormula>SUM(D79,E79,G79)</calculatedColumnFormula>
    </tableColumn>
  </tableColumns>
  <tableStyleInfo name="TableStyleMedium28" showFirstColumn="0" showLastColumn="0" showRowStripes="1" showColumnStripes="0"/>
</table>
</file>

<file path=xl/tables/table35.xml><?xml version="1.0" encoding="utf-8"?>
<table xmlns="http://schemas.openxmlformats.org/spreadsheetml/2006/main" id="36" name="Table1437" displayName="Table1437" ref="D6:D10" totalsRowShown="0" headerRowDxfId="17" tableBorderDxfId="16">
  <tableColumns count="1">
    <tableColumn id="1" name="Profile Choices"/>
  </tableColumns>
  <tableStyleInfo name="TableStyleMedium2" showFirstColumn="0" showLastColumn="0" showRowStripes="1" showColumnStripes="0"/>
</table>
</file>

<file path=xl/tables/table36.xml><?xml version="1.0" encoding="utf-8"?>
<table xmlns="http://schemas.openxmlformats.org/spreadsheetml/2006/main" id="37" name="Table2138" displayName="Table2138" ref="B104:C107" totalsRowShown="0">
  <tableColumns count="2">
    <tableColumn id="1" name="Metric"/>
    <tableColumn id="2" name="Value" dataDxfId="15"/>
  </tableColumns>
  <tableStyleInfo name="TableStyleMedium2" showFirstColumn="0" showLastColumn="0" showRowStripes="1" showColumnStripes="0"/>
</table>
</file>

<file path=xl/tables/table37.xml><?xml version="1.0" encoding="utf-8"?>
<table xmlns="http://schemas.openxmlformats.org/spreadsheetml/2006/main" id="38" name="Table2139" displayName="Table2139" ref="B110:C113" totalsRowShown="0">
  <tableColumns count="2">
    <tableColumn id="1" name="Metric"/>
    <tableColumn id="2" name="Value" dataDxfId="14"/>
  </tableColumns>
  <tableStyleInfo name="TableStyleMedium2" showFirstColumn="0" showLastColumn="0" showRowStripes="1" showColumnStripes="0"/>
</table>
</file>

<file path=xl/tables/table38.xml><?xml version="1.0" encoding="utf-8"?>
<table xmlns="http://schemas.openxmlformats.org/spreadsheetml/2006/main" id="39" name="Table2140" displayName="Table2140" ref="B116:C119" totalsRowShown="0">
  <tableColumns count="2">
    <tableColumn id="1" name="Metric"/>
    <tableColumn id="2" name="Value" dataDxfId="13"/>
  </tableColumns>
  <tableStyleInfo name="TableStyleMedium2" showFirstColumn="0" showLastColumn="0" showRowStripes="1" showColumnStripes="0"/>
</table>
</file>

<file path=xl/tables/table39.xml><?xml version="1.0" encoding="utf-8"?>
<table xmlns="http://schemas.openxmlformats.org/spreadsheetml/2006/main" id="4" name="Table4" displayName="Table4" ref="B12:B14" totalsRowShown="0" headerRowDxfId="12" dataDxfId="11">
  <autoFilter ref="B12:B14"/>
  <tableColumns count="1">
    <tableColumn id="1" name="Exchange Service" dataDxfId="10"/>
  </tableColumns>
  <tableStyleInfo name="TableStyleMedium9" showFirstColumn="0" showLastColumn="0" showRowStripes="1" showColumnStripes="0"/>
</table>
</file>

<file path=xl/tables/table40.xml><?xml version="1.0" encoding="utf-8"?>
<table xmlns="http://schemas.openxmlformats.org/spreadsheetml/2006/main" id="9" name="Table9" displayName="Table9" ref="B122:C149" totalsRowShown="0">
  <autoFilter ref="B122:C149"/>
  <tableColumns count="2">
    <tableColumn id="1" name="TimeZone"/>
    <tableColumn id="2" name="Offset"/>
  </tableColumns>
  <tableStyleInfo name="TableStyleMedium2" showFirstColumn="0" showLastColumn="0" showRowStripes="1" showColumnStripes="0"/>
</table>
</file>

<file path=xl/tables/table41.xml><?xml version="1.0" encoding="utf-8"?>
<table xmlns="http://schemas.openxmlformats.org/spreadsheetml/2006/main" id="27" name="Table528" displayName="Table528" ref="B3:E31" totalsRowCount="1" headerRowDxfId="9" dataDxfId="7" headerRowBorderDxfId="8" tableBorderDxfId="6" headerRowCellStyle="Note" totalsRowCellStyle="Normal">
  <tableColumns count="4">
    <tableColumn id="1" name="DATE" totalsRowFunction="max" dataDxfId="5" totalsRowDxfId="4" dataCellStyle="Note"/>
    <tableColumn id="2" name="AUTHOR" dataDxfId="3" dataCellStyle="Note"/>
    <tableColumn id="3" name="VERSION" totalsRowFunction="custom" dataDxfId="2" totalsRowDxfId="1" dataCellStyle="Note">
      <totalsRowFormula>SUBTOTAL(104,D4:D30) &amp; " PUBLIC BETA4 + TimeZone v5"</totalsRowFormula>
    </tableColumn>
    <tableColumn id="4" name="DETAIL" dataDxfId="0" dataCellStyle="Not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vmlDrawing" Target="../drawings/vmlDrawing1.vml"/><Relationship Id="rId7" Type="http://schemas.openxmlformats.org/officeDocument/2006/relationships/table" Target="../tables/table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10" Type="http://schemas.openxmlformats.org/officeDocument/2006/relationships/comments" Target="../comments1.xml"/><Relationship Id="rId4" Type="http://schemas.openxmlformats.org/officeDocument/2006/relationships/table" Target="../tables/table1.xml"/><Relationship Id="rId9" Type="http://schemas.openxmlformats.org/officeDocument/2006/relationships/table" Target="../tables/table6.xml"/></Relationships>
</file>

<file path=xl/worksheets/_rels/sheet2.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3" Type="http://schemas.openxmlformats.org/officeDocument/2006/relationships/vmlDrawing" Target="../drawings/vmlDrawing2.vml"/><Relationship Id="rId7" Type="http://schemas.openxmlformats.org/officeDocument/2006/relationships/table" Target="../tables/table10.xml"/><Relationship Id="rId12" Type="http://schemas.openxmlformats.org/officeDocument/2006/relationships/table" Target="../tables/table1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0" Type="http://schemas.openxmlformats.org/officeDocument/2006/relationships/table" Target="../tables/table13.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printerSettings" Target="../printerSettings/printerSettings3.bin"/><Relationship Id="rId5" Type="http://schemas.openxmlformats.org/officeDocument/2006/relationships/table" Target="../tables/table20.xml"/><Relationship Id="rId4" Type="http://schemas.openxmlformats.org/officeDocument/2006/relationships/table" Target="../tables/table19.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22.xml"/></Relationships>
</file>

<file path=xl/worksheets/_rels/sheet5.xml.rels><?xml version="1.0" encoding="UTF-8" standalone="yes"?>
<Relationships xmlns="http://schemas.openxmlformats.org/package/2006/relationships"><Relationship Id="rId8" Type="http://schemas.openxmlformats.org/officeDocument/2006/relationships/table" Target="../tables/table29.xml"/><Relationship Id="rId13" Type="http://schemas.openxmlformats.org/officeDocument/2006/relationships/table" Target="../tables/table34.xml"/><Relationship Id="rId18" Type="http://schemas.openxmlformats.org/officeDocument/2006/relationships/table" Target="../tables/table39.xml"/><Relationship Id="rId3" Type="http://schemas.openxmlformats.org/officeDocument/2006/relationships/table" Target="../tables/table24.xml"/><Relationship Id="rId7" Type="http://schemas.openxmlformats.org/officeDocument/2006/relationships/table" Target="../tables/table28.xml"/><Relationship Id="rId12" Type="http://schemas.openxmlformats.org/officeDocument/2006/relationships/table" Target="../tables/table33.xml"/><Relationship Id="rId17" Type="http://schemas.openxmlformats.org/officeDocument/2006/relationships/table" Target="../tables/table38.xml"/><Relationship Id="rId2" Type="http://schemas.openxmlformats.org/officeDocument/2006/relationships/table" Target="../tables/table23.xml"/><Relationship Id="rId16" Type="http://schemas.openxmlformats.org/officeDocument/2006/relationships/table" Target="../tables/table37.xml"/><Relationship Id="rId20" Type="http://schemas.openxmlformats.org/officeDocument/2006/relationships/comments" Target="../comments3.xml"/><Relationship Id="rId1" Type="http://schemas.openxmlformats.org/officeDocument/2006/relationships/vmlDrawing" Target="../drawings/vmlDrawing3.vml"/><Relationship Id="rId6" Type="http://schemas.openxmlformats.org/officeDocument/2006/relationships/table" Target="../tables/table27.xml"/><Relationship Id="rId11" Type="http://schemas.openxmlformats.org/officeDocument/2006/relationships/table" Target="../tables/table32.xml"/><Relationship Id="rId5" Type="http://schemas.openxmlformats.org/officeDocument/2006/relationships/table" Target="../tables/table26.xml"/><Relationship Id="rId15" Type="http://schemas.openxmlformats.org/officeDocument/2006/relationships/table" Target="../tables/table36.xml"/><Relationship Id="rId10" Type="http://schemas.openxmlformats.org/officeDocument/2006/relationships/table" Target="../tables/table31.xml"/><Relationship Id="rId19" Type="http://schemas.openxmlformats.org/officeDocument/2006/relationships/table" Target="../tables/table40.xml"/><Relationship Id="rId4" Type="http://schemas.openxmlformats.org/officeDocument/2006/relationships/table" Target="../tables/table25.xml"/><Relationship Id="rId9" Type="http://schemas.openxmlformats.org/officeDocument/2006/relationships/table" Target="../tables/table30.xml"/><Relationship Id="rId14" Type="http://schemas.openxmlformats.org/officeDocument/2006/relationships/table" Target="../tables/table3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1.xml"/></Relationships>
</file>

<file path=xl/worksheets/sheet1.xml><?xml version="1.0" encoding="utf-8"?>
<worksheet xmlns="http://schemas.openxmlformats.org/spreadsheetml/2006/main" xmlns:r="http://schemas.openxmlformats.org/officeDocument/2006/relationships">
  <sheetPr codeName="Sheet1">
    <tabColor rgb="FF00B050"/>
  </sheetPr>
  <dimension ref="A1:K45"/>
  <sheetViews>
    <sheetView showGridLines="0" showRowColHeaders="0" tabSelected="1" topLeftCell="A25" workbookViewId="0">
      <selection activeCell="E42" sqref="E42"/>
    </sheetView>
  </sheetViews>
  <sheetFormatPr defaultColWidth="8.85546875" defaultRowHeight="15"/>
  <cols>
    <col min="1" max="1" width="3.42578125" style="7" customWidth="1"/>
    <col min="2" max="2" width="61.5703125" customWidth="1"/>
    <col min="3" max="3" width="22.28515625" customWidth="1"/>
    <col min="4" max="4" width="4.5703125" customWidth="1"/>
    <col min="5" max="5" width="60.7109375" customWidth="1"/>
    <col min="6" max="6" width="18.28515625" customWidth="1"/>
    <col min="7" max="10" width="9" customWidth="1"/>
    <col min="11" max="11" width="32.85546875" style="3" customWidth="1"/>
    <col min="12" max="13" width="32.85546875" customWidth="1"/>
  </cols>
  <sheetData>
    <row r="1" spans="1:11" s="77" customFormat="1" ht="21.75" thickBot="1">
      <c r="B1" s="121" t="str">
        <f>"Exchange Client Network Bandwidth Calculator " &amp; Current_Version</f>
        <v>Exchange Client Network Bandwidth Calculator 0.48 PUBLIC BETA4 + TimeZone v5</v>
      </c>
      <c r="C1" s="120"/>
      <c r="D1" s="120"/>
      <c r="E1" s="120"/>
      <c r="F1" s="120"/>
      <c r="K1" s="25"/>
    </row>
    <row r="2" spans="1:11" s="98" customFormat="1">
      <c r="A2" s="105"/>
      <c r="B2" s="119" t="s">
        <v>147</v>
      </c>
      <c r="C2" s="119"/>
      <c r="D2" s="119"/>
      <c r="E2" s="119"/>
      <c r="F2" s="122"/>
      <c r="K2" s="25"/>
    </row>
    <row r="3" spans="1:11" s="98" customFormat="1">
      <c r="A3" s="105"/>
      <c r="B3" s="119" t="s">
        <v>359</v>
      </c>
      <c r="C3" s="119"/>
      <c r="D3" s="119"/>
      <c r="E3" s="152"/>
      <c r="F3" s="122"/>
      <c r="K3" s="25"/>
    </row>
    <row r="4" spans="1:11" s="98" customFormat="1">
      <c r="A4" s="105"/>
      <c r="B4" s="119" t="s">
        <v>148</v>
      </c>
      <c r="C4" s="119"/>
      <c r="D4" s="119"/>
      <c r="E4" s="152"/>
      <c r="F4" s="122"/>
      <c r="K4" s="25"/>
    </row>
    <row r="5" spans="1:11" s="98" customFormat="1">
      <c r="A5" s="105"/>
      <c r="B5" s="118" t="s">
        <v>177</v>
      </c>
      <c r="C5" s="118"/>
      <c r="D5" s="85"/>
      <c r="E5" s="152"/>
      <c r="F5" s="105"/>
      <c r="K5" s="25"/>
    </row>
    <row r="6" spans="1:11" s="98" customFormat="1">
      <c r="A6" s="105"/>
      <c r="B6" s="118"/>
      <c r="C6" s="118"/>
      <c r="D6" s="85"/>
      <c r="E6" s="85"/>
      <c r="F6" s="105"/>
      <c r="K6" s="25"/>
    </row>
    <row r="7" spans="1:11" s="98" customFormat="1" ht="32.25" customHeight="1">
      <c r="A7" s="105"/>
      <c r="B7" s="277" t="s">
        <v>150</v>
      </c>
      <c r="C7" s="278"/>
      <c r="D7" s="278"/>
      <c r="E7" s="278"/>
      <c r="F7" s="279"/>
      <c r="K7" s="25"/>
    </row>
    <row r="8" spans="1:11" s="98" customFormat="1">
      <c r="A8" s="105"/>
      <c r="B8" s="119"/>
      <c r="C8" s="85"/>
      <c r="D8" s="85"/>
      <c r="E8" s="85"/>
      <c r="F8" s="105"/>
      <c r="K8" s="25"/>
    </row>
    <row r="9" spans="1:11" s="98" customFormat="1" ht="29.25" customHeight="1">
      <c r="A9" s="105"/>
      <c r="B9" s="280" t="s">
        <v>149</v>
      </c>
      <c r="C9" s="281"/>
      <c r="D9" s="281"/>
      <c r="E9" s="281"/>
      <c r="F9" s="123"/>
      <c r="K9" s="25"/>
    </row>
    <row r="10" spans="1:11" s="126" customFormat="1">
      <c r="A10" s="105"/>
      <c r="B10" s="124"/>
      <c r="C10" s="125"/>
      <c r="D10" s="125"/>
      <c r="E10" s="125"/>
      <c r="F10" s="123"/>
      <c r="K10" s="25"/>
    </row>
    <row r="11" spans="1:11" s="98" customFormat="1">
      <c r="A11" s="105"/>
      <c r="B11" s="274" t="s">
        <v>167</v>
      </c>
      <c r="C11" s="275"/>
      <c r="D11" s="275"/>
      <c r="E11" s="275"/>
      <c r="F11" s="276"/>
      <c r="K11" s="25"/>
    </row>
    <row r="12" spans="1:11" s="98" customFormat="1">
      <c r="A12" s="105"/>
      <c r="B12" s="274"/>
      <c r="C12" s="275"/>
      <c r="D12" s="275"/>
      <c r="E12" s="275"/>
      <c r="F12" s="276"/>
      <c r="K12" s="25"/>
    </row>
    <row r="13" spans="1:11" s="98" customFormat="1" ht="15.75" thickBot="1">
      <c r="A13" s="105"/>
      <c r="B13" s="119"/>
      <c r="C13" s="85"/>
      <c r="D13" s="85"/>
      <c r="E13" s="85"/>
      <c r="F13" s="105"/>
      <c r="K13" s="25"/>
    </row>
    <row r="14" spans="1:11" s="2" customFormat="1" ht="15.75" thickBot="1">
      <c r="B14" s="286" t="s">
        <v>41</v>
      </c>
      <c r="C14" s="287"/>
      <c r="D14" s="288"/>
      <c r="E14" s="288"/>
      <c r="F14" s="289"/>
    </row>
    <row r="15" spans="1:11" s="2" customFormat="1" ht="15.75" thickBot="1">
      <c r="B15" s="138" t="s">
        <v>173</v>
      </c>
      <c r="C15" s="148" t="s">
        <v>174</v>
      </c>
      <c r="D15" s="137"/>
      <c r="E15" s="150"/>
      <c r="F15" s="235"/>
    </row>
    <row r="16" spans="1:11" ht="15" customHeight="1">
      <c r="A16" s="85"/>
      <c r="B16" s="139" t="s">
        <v>2</v>
      </c>
      <c r="C16" s="140">
        <v>8</v>
      </c>
      <c r="D16" s="149"/>
      <c r="E16" s="290" t="s">
        <v>357</v>
      </c>
      <c r="F16" s="291"/>
    </row>
    <row r="17" spans="1:10" ht="15" customHeight="1">
      <c r="A17" s="85"/>
      <c r="B17" s="139" t="s">
        <v>19</v>
      </c>
      <c r="C17" s="141">
        <v>1</v>
      </c>
      <c r="D17" s="104"/>
      <c r="E17" s="232" t="s">
        <v>356</v>
      </c>
      <c r="F17" s="233" t="s">
        <v>94</v>
      </c>
    </row>
    <row r="18" spans="1:10" ht="15" customHeight="1">
      <c r="A18" s="85"/>
      <c r="B18" s="139" t="s">
        <v>83</v>
      </c>
      <c r="C18" s="142">
        <v>5.0000000000000001E-3</v>
      </c>
      <c r="D18" s="104"/>
      <c r="E18" s="234" t="s">
        <v>271</v>
      </c>
      <c r="F18" s="143">
        <v>10</v>
      </c>
    </row>
    <row r="19" spans="1:10" ht="15" customHeight="1">
      <c r="A19" s="85"/>
      <c r="B19" s="139" t="s">
        <v>35</v>
      </c>
      <c r="C19" s="143">
        <v>3</v>
      </c>
      <c r="D19" s="104"/>
      <c r="E19" s="234" t="s">
        <v>272</v>
      </c>
      <c r="F19" s="143">
        <v>2</v>
      </c>
      <c r="G19" s="7"/>
    </row>
    <row r="20" spans="1:10">
      <c r="A20" s="85"/>
      <c r="B20" s="139" t="s">
        <v>48</v>
      </c>
      <c r="C20" s="144">
        <v>100</v>
      </c>
      <c r="D20" s="104"/>
      <c r="E20" s="234" t="s">
        <v>273</v>
      </c>
      <c r="F20" s="143">
        <v>14</v>
      </c>
    </row>
    <row r="21" spans="1:10" ht="15" customHeight="1">
      <c r="A21" s="85"/>
      <c r="B21" s="139" t="s">
        <v>82</v>
      </c>
      <c r="C21" s="142">
        <v>5.0000000000000001E-3</v>
      </c>
      <c r="D21" s="104"/>
      <c r="E21" s="234" t="s">
        <v>274</v>
      </c>
      <c r="F21" s="143">
        <v>4</v>
      </c>
    </row>
    <row r="22" spans="1:10">
      <c r="A22" s="85"/>
      <c r="B22" s="139" t="s">
        <v>91</v>
      </c>
      <c r="C22" s="145" t="s">
        <v>90</v>
      </c>
      <c r="D22" s="104"/>
      <c r="E22" s="257"/>
      <c r="F22" s="258"/>
      <c r="J22" s="7"/>
    </row>
    <row r="23" spans="1:10" ht="15.75" thickBot="1">
      <c r="A23" s="85"/>
      <c r="B23" s="146" t="s">
        <v>4</v>
      </c>
      <c r="C23" s="147">
        <v>5.0000000000000001E-3</v>
      </c>
      <c r="D23" s="104"/>
      <c r="E23" s="231"/>
      <c r="F23" s="236"/>
      <c r="I23" s="7"/>
      <c r="J23" s="7"/>
    </row>
    <row r="24" spans="1:10" s="7" customFormat="1" ht="18" customHeight="1" thickBot="1">
      <c r="B24" s="237"/>
      <c r="C24" s="85"/>
      <c r="D24" s="8"/>
      <c r="E24" s="103"/>
      <c r="F24" s="238"/>
    </row>
    <row r="25" spans="1:10" ht="15.75" thickBot="1">
      <c r="B25" s="282" t="s">
        <v>114</v>
      </c>
      <c r="C25" s="283"/>
      <c r="D25" s="117"/>
      <c r="E25" s="284" t="s">
        <v>115</v>
      </c>
      <c r="F25" s="285"/>
      <c r="G25" s="27"/>
      <c r="H25" s="27"/>
      <c r="I25" s="27"/>
    </row>
    <row r="26" spans="1:10">
      <c r="B26" s="239" t="s">
        <v>102</v>
      </c>
      <c r="C26" s="111">
        <v>50</v>
      </c>
      <c r="D26" s="85"/>
      <c r="E26" s="106" t="s">
        <v>102</v>
      </c>
      <c r="F26" s="240">
        <v>50</v>
      </c>
    </row>
    <row r="27" spans="1:10">
      <c r="B27" s="241" t="s">
        <v>1</v>
      </c>
      <c r="C27" s="112">
        <v>5</v>
      </c>
      <c r="D27" s="85"/>
      <c r="E27" s="107" t="s">
        <v>1</v>
      </c>
      <c r="F27" s="242">
        <v>10</v>
      </c>
    </row>
    <row r="28" spans="1:10">
      <c r="B28" s="241" t="s">
        <v>101</v>
      </c>
      <c r="C28" s="112">
        <v>20</v>
      </c>
      <c r="D28" s="85"/>
      <c r="E28" s="107" t="s">
        <v>101</v>
      </c>
      <c r="F28" s="242">
        <v>40</v>
      </c>
    </row>
    <row r="29" spans="1:10">
      <c r="B29" s="241" t="s">
        <v>7</v>
      </c>
      <c r="C29" s="113">
        <v>0.5</v>
      </c>
      <c r="D29" s="85"/>
      <c r="E29" s="107" t="s">
        <v>7</v>
      </c>
      <c r="F29" s="243">
        <v>0.5</v>
      </c>
    </row>
    <row r="30" spans="1:10">
      <c r="B30" s="244" t="s">
        <v>84</v>
      </c>
      <c r="C30" s="112">
        <v>3</v>
      </c>
      <c r="D30" s="85"/>
      <c r="E30" s="108" t="s">
        <v>84</v>
      </c>
      <c r="F30" s="242">
        <v>3</v>
      </c>
    </row>
    <row r="31" spans="1:10">
      <c r="B31" s="241" t="s">
        <v>85</v>
      </c>
      <c r="C31" s="112">
        <f>0.02*SUM(C27:C28)</f>
        <v>0.5</v>
      </c>
      <c r="D31" s="85"/>
      <c r="E31" s="107" t="s">
        <v>85</v>
      </c>
      <c r="F31" s="245">
        <f>0.02*SUM(F27:F28)</f>
        <v>1</v>
      </c>
    </row>
    <row r="32" spans="1:10">
      <c r="B32" s="246" t="s">
        <v>32</v>
      </c>
      <c r="C32" s="115">
        <v>1.25</v>
      </c>
      <c r="D32" s="85"/>
      <c r="E32" s="109" t="s">
        <v>32</v>
      </c>
      <c r="F32" s="247">
        <v>1.25</v>
      </c>
    </row>
    <row r="33" spans="2:11">
      <c r="B33" s="246" t="s">
        <v>36</v>
      </c>
      <c r="C33" s="115">
        <v>0.2</v>
      </c>
      <c r="D33" s="85"/>
      <c r="E33" s="109" t="s">
        <v>36</v>
      </c>
      <c r="F33" s="247">
        <v>0.2</v>
      </c>
    </row>
    <row r="34" spans="2:11" s="41" customFormat="1">
      <c r="B34" s="248" t="s">
        <v>95</v>
      </c>
      <c r="C34" s="116" t="s">
        <v>21</v>
      </c>
      <c r="D34" s="85"/>
      <c r="E34" s="110" t="s">
        <v>95</v>
      </c>
      <c r="F34" s="249" t="s">
        <v>21</v>
      </c>
      <c r="K34" s="25"/>
    </row>
    <row r="35" spans="2:11" ht="18" customHeight="1" thickBot="1">
      <c r="B35" s="237"/>
      <c r="C35" s="85"/>
      <c r="D35" s="85"/>
      <c r="E35" s="85"/>
      <c r="F35" s="238"/>
    </row>
    <row r="36" spans="2:11" ht="15.75" thickBot="1">
      <c r="B36" s="282" t="s">
        <v>116</v>
      </c>
      <c r="C36" s="283"/>
      <c r="D36" s="117"/>
      <c r="E36" s="284" t="s">
        <v>118</v>
      </c>
      <c r="F36" s="285"/>
    </row>
    <row r="37" spans="2:11">
      <c r="B37" s="239" t="s">
        <v>102</v>
      </c>
      <c r="C37" s="111">
        <v>50</v>
      </c>
      <c r="D37" s="85"/>
      <c r="E37" s="106" t="s">
        <v>102</v>
      </c>
      <c r="F37" s="240">
        <v>50</v>
      </c>
    </row>
    <row r="38" spans="2:11">
      <c r="B38" s="241" t="s">
        <v>1</v>
      </c>
      <c r="C38" s="112">
        <v>20</v>
      </c>
      <c r="D38" s="85"/>
      <c r="E38" s="107" t="s">
        <v>1</v>
      </c>
      <c r="F38" s="242">
        <v>30</v>
      </c>
    </row>
    <row r="39" spans="2:11">
      <c r="B39" s="241" t="s">
        <v>101</v>
      </c>
      <c r="C39" s="112">
        <v>80</v>
      </c>
      <c r="D39" s="85"/>
      <c r="E39" s="107" t="s">
        <v>101</v>
      </c>
      <c r="F39" s="242">
        <v>120</v>
      </c>
    </row>
    <row r="40" spans="2:11">
      <c r="B40" s="241" t="s">
        <v>7</v>
      </c>
      <c r="C40" s="113">
        <v>0.5</v>
      </c>
      <c r="D40" s="85"/>
      <c r="E40" s="107" t="s">
        <v>7</v>
      </c>
      <c r="F40" s="243">
        <v>0.5</v>
      </c>
    </row>
    <row r="41" spans="2:11">
      <c r="B41" s="244" t="s">
        <v>84</v>
      </c>
      <c r="C41" s="112">
        <v>3</v>
      </c>
      <c r="D41" s="85"/>
      <c r="E41" s="108" t="s">
        <v>84</v>
      </c>
      <c r="F41" s="242">
        <v>3</v>
      </c>
    </row>
    <row r="42" spans="2:11">
      <c r="B42" s="241" t="s">
        <v>85</v>
      </c>
      <c r="C42" s="114">
        <f>0.02*SUM(C38:C39)</f>
        <v>2</v>
      </c>
      <c r="D42" s="85"/>
      <c r="E42" s="107" t="s">
        <v>85</v>
      </c>
      <c r="F42" s="245">
        <f>0.02*SUM(F38:F39)</f>
        <v>3</v>
      </c>
    </row>
    <row r="43" spans="2:11">
      <c r="B43" s="246" t="s">
        <v>32</v>
      </c>
      <c r="C43" s="115">
        <v>1.25</v>
      </c>
      <c r="D43" s="85"/>
      <c r="E43" s="109" t="s">
        <v>32</v>
      </c>
      <c r="F43" s="247">
        <v>1.25</v>
      </c>
    </row>
    <row r="44" spans="2:11">
      <c r="B44" s="246" t="s">
        <v>36</v>
      </c>
      <c r="C44" s="115">
        <v>0.2</v>
      </c>
      <c r="D44" s="85"/>
      <c r="E44" s="109" t="s">
        <v>36</v>
      </c>
      <c r="F44" s="247">
        <v>0.2</v>
      </c>
    </row>
    <row r="45" spans="2:11" ht="15.75" thickBot="1">
      <c r="B45" s="250" t="s">
        <v>95</v>
      </c>
      <c r="C45" s="251" t="s">
        <v>21</v>
      </c>
      <c r="D45" s="252"/>
      <c r="E45" s="253" t="s">
        <v>95</v>
      </c>
      <c r="F45" s="254" t="s">
        <v>21</v>
      </c>
    </row>
  </sheetData>
  <mergeCells count="9">
    <mergeCell ref="B11:F12"/>
    <mergeCell ref="B7:F7"/>
    <mergeCell ref="B9:E9"/>
    <mergeCell ref="B36:C36"/>
    <mergeCell ref="E36:F36"/>
    <mergeCell ref="B25:C25"/>
    <mergeCell ref="E25:F25"/>
    <mergeCell ref="B14:F14"/>
    <mergeCell ref="E16:F16"/>
  </mergeCells>
  <conditionalFormatting sqref="C22">
    <cfRule type="expression" dxfId="529" priority="2">
      <formula>IF(AND(Meeting_Availability_Protocol="Schedule+ FREE BUSY",C15="Office 365"),TRUE,FALSE)</formula>
    </cfRule>
  </conditionalFormatting>
  <conditionalFormatting sqref="C15">
    <cfRule type="expression" dxfId="528" priority="1">
      <formula>IF(AND(Meeting_Availability_Protocol="Schedule+ FREE BUSY",C15="Office 365"),TRUE,FALSE)</formula>
    </cfRule>
  </conditionalFormatting>
  <dataValidations count="2">
    <dataValidation type="list" allowBlank="1" showInputMessage="1" showErrorMessage="1" sqref="C22">
      <formula1>Availability_Service</formula1>
    </dataValidation>
    <dataValidation type="list" allowBlank="1" showInputMessage="1" showErrorMessage="1" sqref="C15">
      <formula1>Exchange_service_Type</formula1>
    </dataValidation>
  </dataValidations>
  <pageMargins left="0.7" right="0.7" top="0.75" bottom="0.75" header="0.3" footer="0.3"/>
  <pageSetup paperSize="9" orientation="portrait" horizontalDpi="4294967292" verticalDpi="4294967292" r:id="rId1"/>
  <drawing r:id="rId2"/>
  <legacyDrawing r:id="rId3"/>
  <tableParts count="6">
    <tablePart r:id="rId4"/>
    <tablePart r:id="rId5"/>
    <tablePart r:id="rId6"/>
    <tablePart r:id="rId7"/>
    <tablePart r:id="rId8"/>
    <tablePart r:id="rId9"/>
  </tableParts>
  <extLst xmlns:x14="http://schemas.microsoft.com/office/spreadsheetml/2009/9/main">
    <ext uri="{CCE6A557-97BC-4b89-ADB6-D9C93CAAB3DF}">
      <x14:dataValidations xmlns:xm="http://schemas.microsoft.com/office/excel/2006/main" count="1">
        <x14:dataValidation type="list" allowBlank="1" showInputMessage="1" showErrorMessage="1">
          <x14:formula1>
            <xm:f>'Scaling Tables'!$B$3:$B$4</xm:f>
          </x14:formula1>
          <xm:sqref>C34 F34 C45 F45</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rgb="FF00B050"/>
  </sheetPr>
  <dimension ref="B2:CY242"/>
  <sheetViews>
    <sheetView showGridLines="0" showRowColHeaders="0" topLeftCell="A10" workbookViewId="0">
      <selection activeCell="J17" sqref="J17"/>
    </sheetView>
  </sheetViews>
  <sheetFormatPr defaultColWidth="8.85546875" defaultRowHeight="15" outlineLevelRow="1"/>
  <cols>
    <col min="1" max="1" width="4.28515625" style="17" customWidth="1"/>
    <col min="2" max="2" width="26.85546875" style="17" customWidth="1"/>
    <col min="3" max="3" width="11" style="41" bestFit="1" customWidth="1"/>
    <col min="4" max="4" width="8.42578125" style="176" customWidth="1"/>
    <col min="5" max="5" width="7.7109375" style="34" customWidth="1"/>
    <col min="6" max="6" width="7.140625" style="153" customWidth="1"/>
    <col min="7" max="19" width="7.140625" style="17" customWidth="1"/>
    <col min="20" max="20" width="8.28515625" style="17" customWidth="1"/>
    <col min="21" max="22" width="19" style="17" bestFit="1" customWidth="1"/>
    <col min="23" max="23" width="19.7109375" style="17" customWidth="1"/>
    <col min="24" max="24" width="15.28515625" style="154" customWidth="1"/>
    <col min="25" max="26" width="11" style="17" hidden="1" customWidth="1"/>
    <col min="27" max="27" width="11" style="41" hidden="1" customWidth="1"/>
    <col min="28" max="36" width="11" style="17" hidden="1" customWidth="1"/>
    <col min="37" max="37" width="8.85546875" style="17"/>
    <col min="38" max="38" width="12.42578125" style="17" customWidth="1"/>
    <col min="39" max="39" width="10.140625" style="17" bestFit="1" customWidth="1"/>
    <col min="40" max="40" width="8.85546875" style="17" customWidth="1"/>
    <col min="41" max="90" width="8.85546875" style="17"/>
    <col min="91" max="91" width="14.5703125" style="17" customWidth="1"/>
    <col min="92" max="16384" width="8.85546875" style="17"/>
  </cols>
  <sheetData>
    <row r="2" spans="2:36">
      <c r="B2" s="304" t="s">
        <v>50</v>
      </c>
      <c r="C2" s="304"/>
      <c r="D2" s="304"/>
      <c r="E2" s="304"/>
      <c r="F2" s="304"/>
      <c r="G2" s="304"/>
      <c r="H2" s="304"/>
      <c r="I2" s="304"/>
      <c r="J2" s="304"/>
      <c r="K2" s="304"/>
      <c r="L2" s="304"/>
      <c r="M2" s="304"/>
      <c r="N2" s="304"/>
      <c r="O2" s="304"/>
      <c r="P2" s="304"/>
      <c r="Q2" s="304"/>
      <c r="R2" s="304"/>
      <c r="S2" s="304"/>
      <c r="T2" s="304"/>
      <c r="U2" s="304"/>
      <c r="V2" s="304"/>
      <c r="W2" s="304"/>
      <c r="X2" s="156"/>
    </row>
    <row r="3" spans="2:36" s="176" customFormat="1" ht="7.5" customHeight="1">
      <c r="B3" s="218"/>
      <c r="C3" s="218"/>
      <c r="D3" s="218"/>
      <c r="E3" s="218"/>
      <c r="F3" s="218"/>
      <c r="G3" s="218"/>
      <c r="H3" s="218"/>
      <c r="I3" s="218"/>
      <c r="J3" s="218"/>
      <c r="K3" s="218"/>
      <c r="L3" s="218"/>
      <c r="M3" s="218"/>
      <c r="N3" s="218"/>
      <c r="O3" s="218"/>
      <c r="P3" s="218"/>
      <c r="Q3" s="218"/>
      <c r="R3" s="218"/>
      <c r="S3" s="218"/>
      <c r="T3" s="218"/>
      <c r="U3" s="218"/>
      <c r="V3" s="218"/>
      <c r="W3" s="218"/>
      <c r="X3" s="218"/>
    </row>
    <row r="4" spans="2:36" s="176" customFormat="1">
      <c r="B4" s="255" t="s">
        <v>358</v>
      </c>
      <c r="C4" s="256" t="s">
        <v>303</v>
      </c>
      <c r="D4" s="218"/>
      <c r="E4" s="218"/>
      <c r="F4" s="218"/>
      <c r="G4" s="218"/>
      <c r="H4" s="218"/>
      <c r="I4" s="218"/>
      <c r="J4" s="218"/>
      <c r="K4" s="218"/>
      <c r="L4" s="218"/>
      <c r="M4" s="218"/>
      <c r="N4" s="218"/>
      <c r="O4" s="218"/>
      <c r="P4" s="218"/>
      <c r="Q4" s="218"/>
      <c r="R4" s="218"/>
      <c r="S4" s="218"/>
      <c r="T4" s="218"/>
      <c r="U4" s="218"/>
      <c r="V4" s="218"/>
      <c r="W4" s="218"/>
      <c r="X4" s="218"/>
    </row>
    <row r="5" spans="2:36" s="153" customFormat="1" ht="7.5" customHeight="1">
      <c r="D5" s="176"/>
      <c r="X5" s="154"/>
    </row>
    <row r="6" spans="2:36" ht="15" customHeight="1">
      <c r="F6" s="313" t="s">
        <v>179</v>
      </c>
      <c r="G6" s="314"/>
      <c r="H6" s="314"/>
      <c r="I6" s="314"/>
      <c r="J6" s="314"/>
      <c r="K6" s="314"/>
      <c r="L6" s="314"/>
      <c r="M6" s="314"/>
      <c r="N6" s="314"/>
      <c r="O6" s="315"/>
      <c r="P6" s="85"/>
      <c r="Q6" s="85"/>
      <c r="R6" s="85"/>
      <c r="S6" s="85"/>
    </row>
    <row r="7" spans="2:36">
      <c r="B7" s="310" t="s">
        <v>142</v>
      </c>
      <c r="C7" s="311"/>
      <c r="D7" s="311"/>
      <c r="E7" s="312"/>
      <c r="F7" s="174">
        <v>2011</v>
      </c>
      <c r="G7" s="305">
        <v>2010</v>
      </c>
      <c r="H7" s="305"/>
      <c r="I7" s="305"/>
      <c r="J7" s="306">
        <v>2007</v>
      </c>
      <c r="K7" s="306"/>
      <c r="L7" s="306"/>
      <c r="M7" s="307">
        <v>2003</v>
      </c>
      <c r="N7" s="307"/>
      <c r="O7" s="307"/>
      <c r="P7" s="308" t="s">
        <v>49</v>
      </c>
      <c r="Q7" s="308"/>
      <c r="R7" s="309" t="s">
        <v>187</v>
      </c>
      <c r="S7" s="309"/>
      <c r="T7" s="303" t="s">
        <v>143</v>
      </c>
      <c r="U7" s="303"/>
      <c r="V7" s="303"/>
      <c r="W7" s="303"/>
      <c r="X7" s="155"/>
      <c r="Y7" s="295" t="s">
        <v>110</v>
      </c>
      <c r="Z7" s="295"/>
      <c r="AA7" s="296"/>
      <c r="AB7" s="297" t="s">
        <v>111</v>
      </c>
      <c r="AC7" s="298"/>
      <c r="AD7" s="299"/>
      <c r="AE7" s="300" t="s">
        <v>112</v>
      </c>
      <c r="AF7" s="301"/>
      <c r="AG7" s="302"/>
      <c r="AH7" s="292" t="s">
        <v>113</v>
      </c>
      <c r="AI7" s="293"/>
      <c r="AJ7" s="294"/>
    </row>
    <row r="8" spans="2:36" ht="90" customHeight="1">
      <c r="B8" s="180" t="s">
        <v>25</v>
      </c>
      <c r="C8" s="181" t="s">
        <v>130</v>
      </c>
      <c r="D8" s="182" t="s">
        <v>276</v>
      </c>
      <c r="E8" s="182" t="s">
        <v>105</v>
      </c>
      <c r="F8" s="182" t="s">
        <v>186</v>
      </c>
      <c r="G8" s="182" t="s">
        <v>33</v>
      </c>
      <c r="H8" s="182" t="s">
        <v>46</v>
      </c>
      <c r="I8" s="182" t="s">
        <v>47</v>
      </c>
      <c r="J8" s="182" t="s">
        <v>33</v>
      </c>
      <c r="K8" s="182" t="s">
        <v>46</v>
      </c>
      <c r="L8" s="182" t="s">
        <v>47</v>
      </c>
      <c r="M8" s="182" t="s">
        <v>33</v>
      </c>
      <c r="N8" s="182" t="s">
        <v>46</v>
      </c>
      <c r="O8" s="182" t="s">
        <v>47</v>
      </c>
      <c r="P8" s="182" t="s">
        <v>16</v>
      </c>
      <c r="Q8" s="182" t="s">
        <v>15</v>
      </c>
      <c r="R8" s="182" t="s">
        <v>31</v>
      </c>
      <c r="S8" s="97" t="s">
        <v>34</v>
      </c>
      <c r="T8" s="99" t="s">
        <v>5</v>
      </c>
      <c r="U8" s="100" t="s">
        <v>131</v>
      </c>
      <c r="V8" s="101" t="s">
        <v>132</v>
      </c>
      <c r="W8" s="102" t="s">
        <v>137</v>
      </c>
      <c r="X8" s="101" t="s">
        <v>270</v>
      </c>
      <c r="Y8" s="194" t="s">
        <v>51</v>
      </c>
      <c r="Z8" s="195" t="s">
        <v>52</v>
      </c>
      <c r="AA8" s="195" t="s">
        <v>129</v>
      </c>
      <c r="AB8" s="196" t="s">
        <v>51</v>
      </c>
      <c r="AC8" s="196" t="s">
        <v>52</v>
      </c>
      <c r="AD8" s="196" t="s">
        <v>129</v>
      </c>
      <c r="AE8" s="197" t="s">
        <v>51</v>
      </c>
      <c r="AF8" s="197" t="s">
        <v>52</v>
      </c>
      <c r="AG8" s="197" t="s">
        <v>129</v>
      </c>
      <c r="AH8" s="198" t="s">
        <v>51</v>
      </c>
      <c r="AI8" s="198" t="s">
        <v>52</v>
      </c>
      <c r="AJ8" s="198" t="s">
        <v>129</v>
      </c>
    </row>
    <row r="9" spans="2:36">
      <c r="B9" s="86" t="s">
        <v>365</v>
      </c>
      <c r="C9" s="87" t="s">
        <v>121</v>
      </c>
      <c r="D9" s="221" t="s">
        <v>303</v>
      </c>
      <c r="E9" s="88">
        <v>1</v>
      </c>
      <c r="F9" s="177"/>
      <c r="G9" s="177"/>
      <c r="H9" s="177"/>
      <c r="I9" s="177"/>
      <c r="J9" s="177"/>
      <c r="K9" s="177"/>
      <c r="L9" s="177"/>
      <c r="M9" s="177"/>
      <c r="N9" s="177"/>
      <c r="O9" s="177"/>
      <c r="P9" s="177"/>
      <c r="Q9" s="177"/>
      <c r="R9" s="177"/>
      <c r="S9" s="177"/>
      <c r="T9" s="183">
        <f t="shared" ref="T9:T28" si="0">SUM(F9:S9)</f>
        <v>0</v>
      </c>
      <c r="U9" s="93" t="str">
        <f t="shared" ref="U9:U40" si="1">IF(SUM($F9:$S9)&gt;0,(((PeakHourPercentageUse*(SUM(Y9+AB9+AE9+AH9)*1000*8))/3600)/1000000)*(Bandwidth_Headroom+1.2)+SUM(AA9+AD9+AG9+AJ9),"-")</f>
        <v>-</v>
      </c>
      <c r="V9" s="94" t="str">
        <f t="shared" ref="V9:V40" si="2">IF(SUM($F9:$S9)&gt;0,(((PeakHourPercentageUse*(SUM(Z9+AC9+AF9+AI9)*1000*8))/3600)/1000000)*(Bandwidth_Headroom+1.2),"-")</f>
        <v>-</v>
      </c>
      <c r="W9" s="184" t="str">
        <f t="shared" ref="W9:W28" si="3">IF(MAX(I9,L9,O9,M9,N9)&gt;0,110,IF(MAX(F9,G9,H9,J9,K9,P9,Q9)&gt;0,320,IF(MAX(G9:S9)&gt;0,500,"-")))</f>
        <v>-</v>
      </c>
      <c r="X9" s="185" t="str">
        <f t="shared" ref="X9:X28" si="4">IF(SUM(F9:S9)&gt;0,((F9*Outlook_2011__EWS__TCP)+(G9*Outlook_2010__OA_Cached__TCP)+(H9*Outlook_2010__MAPI_Cached__TCP)+(I9*Outlook_2010__MAPI_Online__TCP)+(J9*Outlook_2007__OA_Cached__TCP)+(K9*Outlook_2007__MAPI_Cached__TCP)+(L9*Outlook_2007__MAPI_Online__TCP)+(M9*Outlook_2003__OA_Cached__TCP)+(N9*Outlook_2003__MAPI_Cached__TCP)+(O9*Outlook_2003__MAPI_Online__TCP)+(P9*OWA_2010_TCP)+(Q9*OWA_2007_TCP)+(R9*Windows_Phone_7.x_TCP)+(S9*Windows_Mobile_6.x_TCP))*E9*1.2,"-")</f>
        <v>-</v>
      </c>
      <c r="Y9" s="178">
        <f t="shared" ref="Y9:Y28" si="5">IF(C9="light",IF(SUM(F9:S9)&gt;0,(((((G9*E9*P1_Outlook_2010__OA_Cached__Received)+(S9*E9*P1_Windows_Mobile_6.x_Received)+(H9*E9*P1_Outlook_2010__MAPI_Cached__Received)+(I9*E9*P1_Outlook_2010__MAPI_Online__Received)+(J9*E9*P1_Outlook_2007__OA_Cached__Received)+(K9*E9*P1_Outlook_2007__MAPI_Cached__Received)+(L9*E9*P1_Outlook_2007__MAPI_Online__Received)+(N9*E9*P1_Outlook_2003__MAPI_Cached__Received)+(O9*E9*P1_Outlook_2003__MAPI_Online__Received)+(R9*E9*P1_Windows_Phone_7.x_Received)+(M9*E9*P1_Outlook_2003__OA_Cached__Received)+(P9*E9*P1_OWA_2010_Received)+(Q9*E9*P1_OWA_2007_Received)+(F9*E9*P1_Outlook_2011__EWS__Received))))),0),0)</f>
        <v>0</v>
      </c>
      <c r="Z9" s="178">
        <f t="shared" ref="Z9:Z28" si="6">IF(C9="light",IF(SUM(F9:S9)&gt;0,(((((G9*E9*P1_Outlook_2010__OA_Cached__Sent)+(S9*E9*P1_Windows_Mobile_6.x_Sent)+(H9*E9*P1_Outlook_2010__MAPI_Cached__Sent)+(I9*E9*P1_Outlook_2010__MAPI_Online__Sent)+(J9*E9*P1_Outlook_2007__OA_Cached__Sent)+(K9*E9*P1_Outlook_2007__MAPI_Cached__Sent)+(L9*E9*P1_Outlook_2007__MAPI_Online__Sent)+(N9*E9*P1_Outlook_2003__MAPI_Cached__Sent)+(O9*E9*P1_Outlook_2003__MAPI_Online__Sent)+(R9*E9*P1_Windows_Phone_7.x_Sent)+(M9*E9*P1_Outlook_2003__OA_Cached__Sent)+(P9*E9*P1_OWA_2010_Sent)+(Q9*E9*P1_OWA_2007_Sent)+(F9*E9*P1_Outlook_2011__EWS__Sent))))),0),0)</f>
        <v>0</v>
      </c>
      <c r="AA9" s="179">
        <f t="shared" ref="AA9:AA40" si="7">IF(SUM(F9,G9,H9,J9,K9,M9,N9)&gt;0,IF(C9="Light",P1_Min_OST_Throughput_Requirements,0),0)</f>
        <v>0</v>
      </c>
      <c r="AB9" s="178">
        <f t="shared" ref="AB9:AB28" si="8">IF(C9="medium",IF(SUM(F9:S9)&gt;0,(((((G9*E9*P2_Outlook_2010__OA_Cached__Received)+(S9*E9*P2_Windows_Mobile_6.x_Received)+(H9*E9*P2_Outlook_2010__MAPI_Cached__Received)+(I9*E9*P2_Outlook_2010__MAPI_Online__Received)+(J9*E9*P2_Outlook_2007__OA_Cached__Received)+(K9*E9*P2_Outlook_2007__MAPI_Cached__Received)+(L9*E9*P2_Outlook_2007__MAPI_Online__Received)+(N9*E9*P2_Outlook_2003__MAPI_Cached__Received)+(O9*E9*P2_Outlook_2003__MAPI_Online__Received)+(R9*E9*P2_Windows_Phone_7.x_Received)+(M9*E9*P2_Outlook_2003__OA_Cached__Received)+(P9*E9*P2_OWA_2010_Received)+(Q9*E9*P2_OWA_2007_Received)+(F9*E9*P2_Outlook_2011__EWS__Received))))),0),0)</f>
        <v>0</v>
      </c>
      <c r="AC9" s="178">
        <f t="shared" ref="AC9:AC28" si="9">IF(C9="medium",IF(SUM(F9:S9)&gt;0,(((((G9*E9*P2_Outlook_2010__OA_Cached__Sent)+(S9*E9*P2_Windows_Mobile_6.x_Sent)+(H9*E9*P2_Outlook_2010__MAPI_Cached__Sent)+(I9*E9*P2_Outlook_2010__MAPI_Online__Sent)+(J9*E9*P2_Outlook_2007__OA_Cached__Sent)+(K9*E9*P2_Outlook_2007__MAPI_Cached__Sent)+(L9*E9*P2_Outlook_2007__MAPI_Online__Sent)+(N9*E9*P2_Outlook_2003__MAPI_Cached__Sent)+(O9*E9*P2_Outlook_2003__MAPI_Online__Sent)+(R9*E9*P2_Windows_Phone_7.x_Sent)+(M9*E9*P2_Outlook_2003__OA_Cached__Sent)+(P9*E9*P2_OWA_2010_Sent)+(Q9*E9*P2_OWA_2007_Sent)+(F9*E9*P2_Outlook_2011__EWS__Sent))))),0),0)</f>
        <v>0</v>
      </c>
      <c r="AD9" s="179">
        <f>IF(SUM(F9,G9,H9,J9,K9,M9,N9)&gt;0,IF(Table2613513[[#This Row],[Column5]]="medium",P2_Min_OST_Throughput_Requirements,0),0)</f>
        <v>0</v>
      </c>
      <c r="AE9" s="199">
        <f t="shared" ref="AE9:AE28" si="10">IF(C9="heavy",IF(SUM(F9:S9)&gt;0,(((((G9*E9*P3_Outlook_2010__OA_Cached__Received)+(S9*E9*P3_Windows_Mobile_6.x_Received)+(H9*E9*P3_Outlook_2010__MAPI_Cached__Received)+(I9*E9*P3_Outlook_2010__MAPI_Online__Received)+(J9*E9*P3_Outlook_2007__OA_Cached__Received)+(K9*E9*P3_Outlook_2007__MAPI_Cached__Received)+(L9*E9*P3_Outlook_2007__MAPI_Online__Received)+(N9*E9*P3_Outlook_2003__MAPI_Cached__Received)+(O9*E9*P3_Outlook_2003__MAPI_Online__Received)+(R9*E9*P3_Windows_Phone_7.x_Received)+(M9*E9*P3_Outlook_2003__OA_Cached__Received)+(P9*E9*P3_OWA_2010_Received)+(Q9*E9*P3_OWA_2007_Received)+(F9*E9*P3_Outlook_2011__EWS__Received))))),0),0)</f>
        <v>0</v>
      </c>
      <c r="AF9" s="199">
        <f t="shared" ref="AF9:AF28" si="11">IF(C9="heavy",IF(SUM(F9:S9)&gt;0,(((((G9*E9*P3_Outlook_2010__OA_Cached__Sent)+(S9*E9*P3_Windows_Mobile_6.x_Sent)+(H9*E9*P3_Outlook_2010__MAPI_Cached__Sent)+(I9*E9*P3_Outlook_2010__MAPI_Online__Sent)+(J9*E9*P3_Outlook_2007__OA_Cached__Sent)+(K9*E9*P3_Outlook_2007__MAPI_Cached__Sent)+(L9*E9*P3_Outlook_2007__MAPI_Online__Sent)+(N9*E9*P3_Outlook_2003__MAPI_Cached__Sent)+(O9*E9*P3_Outlook_2003__MAPI_Online__Sent)+(R9*E9*P3_Windows_Phone_7.x_Sent)+(M9*E9*P3_Outlook_2003__OA_Cached__Sent)+(P9*E9*P3_OWA_2010_Sent)+(Q9*E9*P3_OWA_2007_Sent)+(F9*E9*P3_Outlook_2011__EWS__Sent))))),0),0)</f>
        <v>0</v>
      </c>
      <c r="AG9" s="199">
        <f>IF(SUM(F9,G9,H9,J9,K9,M9,N9)&gt;0,IF(Table2613513[[#This Row],[Column5]]="heavy",P3_Min_OST_Throughput_Requirements,0),0)</f>
        <v>0</v>
      </c>
      <c r="AH9" s="199">
        <f t="shared" ref="AH9:AH28" si="12">IF(C9="very heavy",IF(SUM(F9:S9)&gt;0,(((((G9*E9*P4_Outlook_2010__OA_Cached__Received)+(S9*E9*P4_Windows_Mobile_6.x_Received)+(H9*E9*P4_Outlook_2010__MAPI_Cached__Received)+(I9*E9*P4_Outlook_2010__MAPI_Online__Received)+(J9*E9*P4_Outlook_2007__OA_Cached__Received)+(K9*E9*P4_Outlook_2007__MAPI_Cached__Received)+(L9*E9*P4_Outlook_2007__MAPI_Online__Received)+(N9*E9*P4_Outlook_2003__MAPI_Cached__Received)+(O9*E9*P4_Outlook_2003__MAPI_Online__Received)+(R9*E9*P4_Windows_Phone_7.x_Received)+(M9*E9*P4_Outlook_2003__OA_Cached__Received)+(P9*E9*P4_OWA_2010_Received)+(Q9*E9*P4_OWA_2007_Received)+(F9*E9*P4_Outlook_2011__EWS__Received))))),0),0)</f>
        <v>0</v>
      </c>
      <c r="AI9" s="199">
        <f t="shared" ref="AI9:AI28" si="13">IF(C9="very heavy",IF(SUM(F9:S9)&gt;0,(((((G9*E9*P4_Outlook_2010__OA_Cached__Sent)+(S9*E9*P4_Windows_Mobile_6.x_Sent)+(H9*E9*P4_Outlook_2010__MAPI_Cached__Sent)+(I9*E9*P4_Outlook_2010__MAPI_Online__Sent)+(J9*E9*P4_Outlook_2007__OA_Cached__Sent)+(K9*E9*P4_Outlook_2007__MAPI_Cached__Sent)+(L9*E9*P4_Outlook_2007__MAPI_Online__Sent)+(N9*E9*P4_Outlook_2003__MAPI_Cached__Sent)+(O9*E9*P4_Outlook_2003__MAPI_Online__Sent)+(R9*E9*P4_Windows_Phone_7.x_Sent)+(M9*E9*P4_Outlook_2003__OA_Cached__Sent)+(P9*E9*P4_OWA_2010_Sent)+(Q9*E9*P4_OWA_2007_Sent)+(F9*E9*P4_Outlook_2011__EWS__Sent))))),0),0)</f>
        <v>0</v>
      </c>
      <c r="AJ9" s="199">
        <f>IF(SUM(F9,G9,H9,J9,K9,M9,N9)&gt;0,IF(Table2613513[[#This Row],[Column5]]="very heavy",P4_Min_OST_Throughput_Requirements,0),0)</f>
        <v>0</v>
      </c>
    </row>
    <row r="10" spans="2:36">
      <c r="B10" s="86" t="s">
        <v>366</v>
      </c>
      <c r="C10" s="87" t="s">
        <v>121</v>
      </c>
      <c r="D10" s="221" t="s">
        <v>303</v>
      </c>
      <c r="E10" s="88">
        <v>1</v>
      </c>
      <c r="F10" s="177"/>
      <c r="G10" s="177"/>
      <c r="H10" s="177"/>
      <c r="I10" s="177"/>
      <c r="J10" s="177"/>
      <c r="K10" s="177"/>
      <c r="L10" s="177"/>
      <c r="M10" s="177"/>
      <c r="N10" s="177"/>
      <c r="O10" s="177"/>
      <c r="P10" s="177"/>
      <c r="Q10" s="177"/>
      <c r="R10" s="177"/>
      <c r="S10" s="177"/>
      <c r="T10" s="183">
        <f t="shared" si="0"/>
        <v>0</v>
      </c>
      <c r="U10" s="93" t="str">
        <f t="shared" si="1"/>
        <v>-</v>
      </c>
      <c r="V10" s="94" t="str">
        <f t="shared" si="2"/>
        <v>-</v>
      </c>
      <c r="W10" s="184" t="str">
        <f t="shared" si="3"/>
        <v>-</v>
      </c>
      <c r="X10" s="185" t="str">
        <f t="shared" si="4"/>
        <v>-</v>
      </c>
      <c r="Y10" s="178">
        <f t="shared" si="5"/>
        <v>0</v>
      </c>
      <c r="Z10" s="178">
        <f t="shared" si="6"/>
        <v>0</v>
      </c>
      <c r="AA10" s="179">
        <f t="shared" si="7"/>
        <v>0</v>
      </c>
      <c r="AB10" s="178">
        <f t="shared" si="8"/>
        <v>0</v>
      </c>
      <c r="AC10" s="178">
        <f t="shared" si="9"/>
        <v>0</v>
      </c>
      <c r="AD10" s="179">
        <f>IF(SUM(F10,G10,H10,J10,K10,M10,N10)&gt;0,IF(Table2613513[[#This Row],[Column5]]="medium",P2_Min_OST_Throughput_Requirements,0),0)</f>
        <v>0</v>
      </c>
      <c r="AE10" s="199">
        <f t="shared" si="10"/>
        <v>0</v>
      </c>
      <c r="AF10" s="199">
        <f t="shared" si="11"/>
        <v>0</v>
      </c>
      <c r="AG10" s="199">
        <f>IF(SUM(F10,G10,H10,J10,K10,M10,N10)&gt;0,IF(Table2613513[[#This Row],[Column5]]="heavy",P3_Min_OST_Throughput_Requirements,0),0)</f>
        <v>0</v>
      </c>
      <c r="AH10" s="199">
        <f t="shared" si="12"/>
        <v>0</v>
      </c>
      <c r="AI10" s="199">
        <f t="shared" si="13"/>
        <v>0</v>
      </c>
      <c r="AJ10" s="199">
        <f>IF(SUM(F10,G10,H10,J10,K10,M10,N10)&gt;0,IF(Table2613513[[#This Row],[Column5]]="very heavy",P4_Min_OST_Throughput_Requirements,0),0)</f>
        <v>0</v>
      </c>
    </row>
    <row r="11" spans="2:36">
      <c r="B11" s="86" t="s">
        <v>367</v>
      </c>
      <c r="C11" s="87" t="s">
        <v>121</v>
      </c>
      <c r="D11" s="221" t="s">
        <v>303</v>
      </c>
      <c r="E11" s="88">
        <v>1</v>
      </c>
      <c r="F11" s="177"/>
      <c r="G11" s="177"/>
      <c r="H11" s="177"/>
      <c r="I11" s="177"/>
      <c r="J11" s="177"/>
      <c r="K11" s="177"/>
      <c r="L11" s="177"/>
      <c r="M11" s="177"/>
      <c r="N11" s="177"/>
      <c r="O11" s="177"/>
      <c r="P11" s="177"/>
      <c r="Q11" s="177"/>
      <c r="R11" s="177"/>
      <c r="S11" s="177"/>
      <c r="T11" s="183">
        <f t="shared" si="0"/>
        <v>0</v>
      </c>
      <c r="U11" s="93" t="str">
        <f t="shared" si="1"/>
        <v>-</v>
      </c>
      <c r="V11" s="94" t="str">
        <f t="shared" si="2"/>
        <v>-</v>
      </c>
      <c r="W11" s="184" t="str">
        <f t="shared" si="3"/>
        <v>-</v>
      </c>
      <c r="X11" s="185" t="str">
        <f t="shared" si="4"/>
        <v>-</v>
      </c>
      <c r="Y11" s="178">
        <f t="shared" si="5"/>
        <v>0</v>
      </c>
      <c r="Z11" s="178">
        <f t="shared" si="6"/>
        <v>0</v>
      </c>
      <c r="AA11" s="179">
        <f t="shared" si="7"/>
        <v>0</v>
      </c>
      <c r="AB11" s="178">
        <f t="shared" si="8"/>
        <v>0</v>
      </c>
      <c r="AC11" s="178">
        <f t="shared" si="9"/>
        <v>0</v>
      </c>
      <c r="AD11" s="179">
        <f>IF(SUM(F11,G11,H11,J11,K11,M11,N11)&gt;0,IF(Table2613513[[#This Row],[Column5]]="medium",P2_Min_OST_Throughput_Requirements,0),0)</f>
        <v>0</v>
      </c>
      <c r="AE11" s="199">
        <f t="shared" si="10"/>
        <v>0</v>
      </c>
      <c r="AF11" s="199">
        <f t="shared" si="11"/>
        <v>0</v>
      </c>
      <c r="AG11" s="199">
        <f>IF(SUM(F11,G11,H11,J11,K11,M11,N11)&gt;0,IF(Table2613513[[#This Row],[Column5]]="heavy",P3_Min_OST_Throughput_Requirements,0),0)</f>
        <v>0</v>
      </c>
      <c r="AH11" s="199">
        <f t="shared" si="12"/>
        <v>0</v>
      </c>
      <c r="AI11" s="199">
        <f t="shared" si="13"/>
        <v>0</v>
      </c>
      <c r="AJ11" s="199">
        <f>IF(SUM(F11,G11,H11,J11,K11,M11,N11)&gt;0,IF(Table2613513[[#This Row],[Column5]]="very heavy",P4_Min_OST_Throughput_Requirements,0),0)</f>
        <v>0</v>
      </c>
    </row>
    <row r="12" spans="2:36">
      <c r="B12" s="86" t="s">
        <v>368</v>
      </c>
      <c r="C12" s="87" t="s">
        <v>121</v>
      </c>
      <c r="D12" s="221" t="s">
        <v>303</v>
      </c>
      <c r="E12" s="88">
        <v>1</v>
      </c>
      <c r="F12" s="177"/>
      <c r="G12" s="177"/>
      <c r="H12" s="177"/>
      <c r="I12" s="177"/>
      <c r="J12" s="177"/>
      <c r="K12" s="177"/>
      <c r="L12" s="177"/>
      <c r="M12" s="177"/>
      <c r="N12" s="177"/>
      <c r="O12" s="177"/>
      <c r="P12" s="177"/>
      <c r="Q12" s="177"/>
      <c r="R12" s="177"/>
      <c r="S12" s="177"/>
      <c r="T12" s="183">
        <f t="shared" si="0"/>
        <v>0</v>
      </c>
      <c r="U12" s="93" t="str">
        <f t="shared" si="1"/>
        <v>-</v>
      </c>
      <c r="V12" s="94" t="str">
        <f t="shared" si="2"/>
        <v>-</v>
      </c>
      <c r="W12" s="184" t="str">
        <f t="shared" si="3"/>
        <v>-</v>
      </c>
      <c r="X12" s="185" t="str">
        <f t="shared" si="4"/>
        <v>-</v>
      </c>
      <c r="Y12" s="178">
        <f t="shared" si="5"/>
        <v>0</v>
      </c>
      <c r="Z12" s="178">
        <f t="shared" si="6"/>
        <v>0</v>
      </c>
      <c r="AA12" s="179">
        <f t="shared" si="7"/>
        <v>0</v>
      </c>
      <c r="AB12" s="178">
        <f t="shared" si="8"/>
        <v>0</v>
      </c>
      <c r="AC12" s="178">
        <f t="shared" si="9"/>
        <v>0</v>
      </c>
      <c r="AD12" s="179">
        <f>IF(SUM(F12,G12,H12,J12,K12,M12,N12)&gt;0,IF(Table2613513[[#This Row],[Column5]]="medium",P2_Min_OST_Throughput_Requirements,0),0)</f>
        <v>0</v>
      </c>
      <c r="AE12" s="199">
        <f t="shared" si="10"/>
        <v>0</v>
      </c>
      <c r="AF12" s="199">
        <f t="shared" si="11"/>
        <v>0</v>
      </c>
      <c r="AG12" s="199">
        <f>IF(SUM(F12,G12,H12,J12,K12,M12,N12)&gt;0,IF(Table2613513[[#This Row],[Column5]]="heavy",P3_Min_OST_Throughput_Requirements,0),0)</f>
        <v>0</v>
      </c>
      <c r="AH12" s="199">
        <f t="shared" si="12"/>
        <v>0</v>
      </c>
      <c r="AI12" s="199">
        <f t="shared" si="13"/>
        <v>0</v>
      </c>
      <c r="AJ12" s="199">
        <f>IF(SUM(F12,G12,H12,J12,K12,M12,N12)&gt;0,IF(Table2613513[[#This Row],[Column5]]="very heavy",P4_Min_OST_Throughput_Requirements,0),0)</f>
        <v>0</v>
      </c>
    </row>
    <row r="13" spans="2:36">
      <c r="B13" s="86" t="s">
        <v>369</v>
      </c>
      <c r="C13" s="87" t="s">
        <v>121</v>
      </c>
      <c r="D13" s="221" t="s">
        <v>303</v>
      </c>
      <c r="E13" s="88">
        <v>1</v>
      </c>
      <c r="F13" s="177"/>
      <c r="G13" s="177"/>
      <c r="H13" s="177"/>
      <c r="I13" s="177"/>
      <c r="J13" s="177"/>
      <c r="K13" s="177"/>
      <c r="L13" s="177"/>
      <c r="M13" s="177"/>
      <c r="N13" s="177"/>
      <c r="O13" s="177"/>
      <c r="P13" s="177"/>
      <c r="Q13" s="177"/>
      <c r="R13" s="177"/>
      <c r="S13" s="177"/>
      <c r="T13" s="183">
        <f t="shared" si="0"/>
        <v>0</v>
      </c>
      <c r="U13" s="93" t="str">
        <f t="shared" si="1"/>
        <v>-</v>
      </c>
      <c r="V13" s="94" t="str">
        <f t="shared" si="2"/>
        <v>-</v>
      </c>
      <c r="W13" s="184" t="str">
        <f t="shared" si="3"/>
        <v>-</v>
      </c>
      <c r="X13" s="185" t="str">
        <f t="shared" si="4"/>
        <v>-</v>
      </c>
      <c r="Y13" s="178">
        <f t="shared" si="5"/>
        <v>0</v>
      </c>
      <c r="Z13" s="178">
        <f t="shared" si="6"/>
        <v>0</v>
      </c>
      <c r="AA13" s="179">
        <f t="shared" si="7"/>
        <v>0</v>
      </c>
      <c r="AB13" s="178">
        <f t="shared" si="8"/>
        <v>0</v>
      </c>
      <c r="AC13" s="178">
        <f t="shared" si="9"/>
        <v>0</v>
      </c>
      <c r="AD13" s="179">
        <f>IF(SUM(F13,G13,H13,J13,K13,M13,N13)&gt;0,IF(Table2613513[[#This Row],[Column5]]="medium",P2_Min_OST_Throughput_Requirements,0),0)</f>
        <v>0</v>
      </c>
      <c r="AE13" s="199">
        <f t="shared" si="10"/>
        <v>0</v>
      </c>
      <c r="AF13" s="199">
        <f t="shared" si="11"/>
        <v>0</v>
      </c>
      <c r="AG13" s="199">
        <f>IF(SUM(F13,G13,H13,J13,K13,M13,N13)&gt;0,IF(Table2613513[[#This Row],[Column5]]="heavy",P3_Min_OST_Throughput_Requirements,0),0)</f>
        <v>0</v>
      </c>
      <c r="AH13" s="199">
        <f t="shared" si="12"/>
        <v>0</v>
      </c>
      <c r="AI13" s="199">
        <f t="shared" si="13"/>
        <v>0</v>
      </c>
      <c r="AJ13" s="199">
        <f>IF(SUM(F13,G13,H13,J13,K13,M13,N13)&gt;0,IF(Table2613513[[#This Row],[Column5]]="very heavy",P4_Min_OST_Throughput_Requirements,0),0)</f>
        <v>0</v>
      </c>
    </row>
    <row r="14" spans="2:36">
      <c r="B14" s="86" t="s">
        <v>151</v>
      </c>
      <c r="C14" s="87" t="s">
        <v>121</v>
      </c>
      <c r="D14" s="221" t="s">
        <v>303</v>
      </c>
      <c r="E14" s="88">
        <v>1</v>
      </c>
      <c r="F14" s="177"/>
      <c r="G14" s="177"/>
      <c r="H14" s="177"/>
      <c r="I14" s="177"/>
      <c r="J14" s="177"/>
      <c r="K14" s="177"/>
      <c r="L14" s="177"/>
      <c r="M14" s="177"/>
      <c r="N14" s="177"/>
      <c r="O14" s="177"/>
      <c r="P14" s="177"/>
      <c r="Q14" s="177"/>
      <c r="R14" s="177"/>
      <c r="S14" s="177"/>
      <c r="T14" s="183">
        <f t="shared" si="0"/>
        <v>0</v>
      </c>
      <c r="U14" s="93" t="str">
        <f t="shared" si="1"/>
        <v>-</v>
      </c>
      <c r="V14" s="94" t="str">
        <f t="shared" si="2"/>
        <v>-</v>
      </c>
      <c r="W14" s="184" t="str">
        <f t="shared" si="3"/>
        <v>-</v>
      </c>
      <c r="X14" s="185" t="str">
        <f t="shared" si="4"/>
        <v>-</v>
      </c>
      <c r="Y14" s="178">
        <f t="shared" si="5"/>
        <v>0</v>
      </c>
      <c r="Z14" s="178">
        <f t="shared" si="6"/>
        <v>0</v>
      </c>
      <c r="AA14" s="179">
        <f t="shared" si="7"/>
        <v>0</v>
      </c>
      <c r="AB14" s="178">
        <f t="shared" si="8"/>
        <v>0</v>
      </c>
      <c r="AC14" s="178">
        <f t="shared" si="9"/>
        <v>0</v>
      </c>
      <c r="AD14" s="179">
        <f>IF(SUM(F14,G14,H14,J14,K14,M14,N14)&gt;0,IF(Table2613513[[#This Row],[Column5]]="medium",P2_Min_OST_Throughput_Requirements,0),0)</f>
        <v>0</v>
      </c>
      <c r="AE14" s="199">
        <f t="shared" si="10"/>
        <v>0</v>
      </c>
      <c r="AF14" s="199">
        <f t="shared" si="11"/>
        <v>0</v>
      </c>
      <c r="AG14" s="199">
        <f>IF(SUM(F14,G14,H14,J14,K14,M14,N14)&gt;0,IF(Table2613513[[#This Row],[Column5]]="heavy",P3_Min_OST_Throughput_Requirements,0),0)</f>
        <v>0</v>
      </c>
      <c r="AH14" s="199">
        <f t="shared" si="12"/>
        <v>0</v>
      </c>
      <c r="AI14" s="199">
        <f t="shared" si="13"/>
        <v>0</v>
      </c>
      <c r="AJ14" s="199">
        <f>IF(SUM(F14,G14,H14,J14,K14,M14,N14)&gt;0,IF(Table2613513[[#This Row],[Column5]]="very heavy",P4_Min_OST_Throughput_Requirements,0),0)</f>
        <v>0</v>
      </c>
    </row>
    <row r="15" spans="2:36">
      <c r="B15" s="86" t="s">
        <v>152</v>
      </c>
      <c r="C15" s="87" t="s">
        <v>121</v>
      </c>
      <c r="D15" s="221" t="s">
        <v>303</v>
      </c>
      <c r="E15" s="88">
        <v>1</v>
      </c>
      <c r="F15" s="177"/>
      <c r="G15" s="177"/>
      <c r="H15" s="177"/>
      <c r="I15" s="177"/>
      <c r="J15" s="177"/>
      <c r="K15" s="177"/>
      <c r="L15" s="177"/>
      <c r="M15" s="177"/>
      <c r="N15" s="177"/>
      <c r="O15" s="177"/>
      <c r="P15" s="177"/>
      <c r="Q15" s="177"/>
      <c r="R15" s="177"/>
      <c r="S15" s="177"/>
      <c r="T15" s="183">
        <f t="shared" si="0"/>
        <v>0</v>
      </c>
      <c r="U15" s="93" t="str">
        <f t="shared" si="1"/>
        <v>-</v>
      </c>
      <c r="V15" s="94" t="str">
        <f t="shared" si="2"/>
        <v>-</v>
      </c>
      <c r="W15" s="184" t="str">
        <f t="shared" si="3"/>
        <v>-</v>
      </c>
      <c r="X15" s="185" t="str">
        <f t="shared" si="4"/>
        <v>-</v>
      </c>
      <c r="Y15" s="178">
        <f t="shared" si="5"/>
        <v>0</v>
      </c>
      <c r="Z15" s="178">
        <f t="shared" si="6"/>
        <v>0</v>
      </c>
      <c r="AA15" s="179">
        <f t="shared" si="7"/>
        <v>0</v>
      </c>
      <c r="AB15" s="178">
        <f t="shared" si="8"/>
        <v>0</v>
      </c>
      <c r="AC15" s="178">
        <f t="shared" si="9"/>
        <v>0</v>
      </c>
      <c r="AD15" s="179">
        <f>IF(SUM(F15,G15,H15,J15,K15,M15,N15)&gt;0,IF(Table2613513[[#This Row],[Column5]]="medium",P2_Min_OST_Throughput_Requirements,0),0)</f>
        <v>0</v>
      </c>
      <c r="AE15" s="199">
        <f t="shared" si="10"/>
        <v>0</v>
      </c>
      <c r="AF15" s="199">
        <f t="shared" si="11"/>
        <v>0</v>
      </c>
      <c r="AG15" s="199">
        <f>IF(SUM(F15,G15,H15,J15,K15,M15,N15)&gt;0,IF(Table2613513[[#This Row],[Column5]]="heavy",P3_Min_OST_Throughput_Requirements,0),0)</f>
        <v>0</v>
      </c>
      <c r="AH15" s="199">
        <f t="shared" si="12"/>
        <v>0</v>
      </c>
      <c r="AI15" s="199">
        <f t="shared" si="13"/>
        <v>0</v>
      </c>
      <c r="AJ15" s="199">
        <f>IF(SUM(F15,G15,H15,J15,K15,M15,N15)&gt;0,IF(Table2613513[[#This Row],[Column5]]="very heavy",P4_Min_OST_Throughput_Requirements,0),0)</f>
        <v>0</v>
      </c>
    </row>
    <row r="16" spans="2:36">
      <c r="B16" s="86" t="s">
        <v>153</v>
      </c>
      <c r="C16" s="87" t="s">
        <v>121</v>
      </c>
      <c r="D16" s="221" t="s">
        <v>303</v>
      </c>
      <c r="E16" s="88">
        <v>1</v>
      </c>
      <c r="F16" s="177"/>
      <c r="G16" s="177"/>
      <c r="H16" s="177"/>
      <c r="I16" s="177"/>
      <c r="J16" s="177"/>
      <c r="K16" s="177"/>
      <c r="L16" s="177"/>
      <c r="M16" s="177"/>
      <c r="N16" s="177"/>
      <c r="O16" s="177"/>
      <c r="P16" s="177"/>
      <c r="Q16" s="177"/>
      <c r="R16" s="177"/>
      <c r="S16" s="177"/>
      <c r="T16" s="183">
        <f t="shared" si="0"/>
        <v>0</v>
      </c>
      <c r="U16" s="93" t="str">
        <f t="shared" si="1"/>
        <v>-</v>
      </c>
      <c r="V16" s="94" t="str">
        <f t="shared" si="2"/>
        <v>-</v>
      </c>
      <c r="W16" s="184" t="str">
        <f t="shared" si="3"/>
        <v>-</v>
      </c>
      <c r="X16" s="185" t="str">
        <f t="shared" si="4"/>
        <v>-</v>
      </c>
      <c r="Y16" s="178">
        <f t="shared" si="5"/>
        <v>0</v>
      </c>
      <c r="Z16" s="178">
        <f t="shared" si="6"/>
        <v>0</v>
      </c>
      <c r="AA16" s="179">
        <f t="shared" si="7"/>
        <v>0</v>
      </c>
      <c r="AB16" s="178">
        <f t="shared" si="8"/>
        <v>0</v>
      </c>
      <c r="AC16" s="178">
        <f t="shared" si="9"/>
        <v>0</v>
      </c>
      <c r="AD16" s="179">
        <f>IF(SUM(F16,G16,H16,J16,K16,M16,N16)&gt;0,IF(Table2613513[[#This Row],[Column5]]="medium",P2_Min_OST_Throughput_Requirements,0),0)</f>
        <v>0</v>
      </c>
      <c r="AE16" s="199">
        <f t="shared" si="10"/>
        <v>0</v>
      </c>
      <c r="AF16" s="199">
        <f t="shared" si="11"/>
        <v>0</v>
      </c>
      <c r="AG16" s="199">
        <f>IF(SUM(F16,G16,H16,J16,K16,M16,N16)&gt;0,IF(Table2613513[[#This Row],[Column5]]="heavy",P3_Min_OST_Throughput_Requirements,0),0)</f>
        <v>0</v>
      </c>
      <c r="AH16" s="199">
        <f t="shared" si="12"/>
        <v>0</v>
      </c>
      <c r="AI16" s="199">
        <f t="shared" si="13"/>
        <v>0</v>
      </c>
      <c r="AJ16" s="199">
        <f>IF(SUM(F16,G16,H16,J16,K16,M16,N16)&gt;0,IF(Table2613513[[#This Row],[Column5]]="very heavy",P4_Min_OST_Throughput_Requirements,0),0)</f>
        <v>0</v>
      </c>
    </row>
    <row r="17" spans="2:36">
      <c r="B17" s="86" t="s">
        <v>154</v>
      </c>
      <c r="C17" s="87" t="s">
        <v>121</v>
      </c>
      <c r="D17" s="221" t="s">
        <v>303</v>
      </c>
      <c r="E17" s="88">
        <v>1</v>
      </c>
      <c r="F17" s="177"/>
      <c r="G17" s="177"/>
      <c r="H17" s="177"/>
      <c r="I17" s="177"/>
      <c r="J17" s="177"/>
      <c r="K17" s="177"/>
      <c r="L17" s="177"/>
      <c r="M17" s="177"/>
      <c r="N17" s="177"/>
      <c r="O17" s="177"/>
      <c r="P17" s="177"/>
      <c r="Q17" s="177"/>
      <c r="R17" s="177"/>
      <c r="S17" s="177"/>
      <c r="T17" s="183">
        <f t="shared" si="0"/>
        <v>0</v>
      </c>
      <c r="U17" s="93" t="str">
        <f t="shared" si="1"/>
        <v>-</v>
      </c>
      <c r="V17" s="94" t="str">
        <f t="shared" si="2"/>
        <v>-</v>
      </c>
      <c r="W17" s="184" t="str">
        <f t="shared" si="3"/>
        <v>-</v>
      </c>
      <c r="X17" s="185" t="str">
        <f t="shared" si="4"/>
        <v>-</v>
      </c>
      <c r="Y17" s="178">
        <f t="shared" si="5"/>
        <v>0</v>
      </c>
      <c r="Z17" s="178">
        <f t="shared" si="6"/>
        <v>0</v>
      </c>
      <c r="AA17" s="179">
        <f t="shared" si="7"/>
        <v>0</v>
      </c>
      <c r="AB17" s="178">
        <f t="shared" si="8"/>
        <v>0</v>
      </c>
      <c r="AC17" s="178">
        <f t="shared" si="9"/>
        <v>0</v>
      </c>
      <c r="AD17" s="179">
        <f>IF(SUM(F17,G17,H17,J17,K17,M17,N17)&gt;0,IF(Table2613513[[#This Row],[Column5]]="medium",P2_Min_OST_Throughput_Requirements,0),0)</f>
        <v>0</v>
      </c>
      <c r="AE17" s="199">
        <f t="shared" si="10"/>
        <v>0</v>
      </c>
      <c r="AF17" s="199">
        <f t="shared" si="11"/>
        <v>0</v>
      </c>
      <c r="AG17" s="199">
        <f>IF(SUM(F17,G17,H17,J17,K17,M17,N17)&gt;0,IF(Table2613513[[#This Row],[Column5]]="heavy",P3_Min_OST_Throughput_Requirements,0),0)</f>
        <v>0</v>
      </c>
      <c r="AH17" s="199">
        <f t="shared" si="12"/>
        <v>0</v>
      </c>
      <c r="AI17" s="199">
        <f t="shared" si="13"/>
        <v>0</v>
      </c>
      <c r="AJ17" s="199">
        <f>IF(SUM(F17,G17,H17,J17,K17,M17,N17)&gt;0,IF(Table2613513[[#This Row],[Column5]]="very heavy",P4_Min_OST_Throughput_Requirements,0),0)</f>
        <v>0</v>
      </c>
    </row>
    <row r="18" spans="2:36">
      <c r="B18" s="86" t="s">
        <v>155</v>
      </c>
      <c r="C18" s="87" t="s">
        <v>121</v>
      </c>
      <c r="D18" s="221" t="s">
        <v>303</v>
      </c>
      <c r="E18" s="88">
        <v>1</v>
      </c>
      <c r="F18" s="177"/>
      <c r="G18" s="177"/>
      <c r="H18" s="177"/>
      <c r="I18" s="177"/>
      <c r="J18" s="177"/>
      <c r="K18" s="177"/>
      <c r="L18" s="177"/>
      <c r="M18" s="177"/>
      <c r="N18" s="177"/>
      <c r="O18" s="177"/>
      <c r="P18" s="177"/>
      <c r="Q18" s="177"/>
      <c r="R18" s="177"/>
      <c r="S18" s="177"/>
      <c r="T18" s="183">
        <f t="shared" si="0"/>
        <v>0</v>
      </c>
      <c r="U18" s="93" t="str">
        <f t="shared" si="1"/>
        <v>-</v>
      </c>
      <c r="V18" s="94" t="str">
        <f t="shared" si="2"/>
        <v>-</v>
      </c>
      <c r="W18" s="184" t="str">
        <f t="shared" si="3"/>
        <v>-</v>
      </c>
      <c r="X18" s="185" t="str">
        <f t="shared" si="4"/>
        <v>-</v>
      </c>
      <c r="Y18" s="178">
        <f t="shared" si="5"/>
        <v>0</v>
      </c>
      <c r="Z18" s="178">
        <f t="shared" si="6"/>
        <v>0</v>
      </c>
      <c r="AA18" s="179">
        <f t="shared" si="7"/>
        <v>0</v>
      </c>
      <c r="AB18" s="178">
        <f t="shared" si="8"/>
        <v>0</v>
      </c>
      <c r="AC18" s="178">
        <f t="shared" si="9"/>
        <v>0</v>
      </c>
      <c r="AD18" s="179">
        <f>IF(SUM(F18,G18,H18,J18,K18,M18,N18)&gt;0,IF(Table2613513[[#This Row],[Column5]]="medium",P2_Min_OST_Throughput_Requirements,0),0)</f>
        <v>0</v>
      </c>
      <c r="AE18" s="199">
        <f t="shared" si="10"/>
        <v>0</v>
      </c>
      <c r="AF18" s="199">
        <f t="shared" si="11"/>
        <v>0</v>
      </c>
      <c r="AG18" s="199">
        <f>IF(SUM(F18,G18,H18,J18,K18,M18,N18)&gt;0,IF(Table2613513[[#This Row],[Column5]]="heavy",P3_Min_OST_Throughput_Requirements,0),0)</f>
        <v>0</v>
      </c>
      <c r="AH18" s="199">
        <f t="shared" si="12"/>
        <v>0</v>
      </c>
      <c r="AI18" s="199">
        <f t="shared" si="13"/>
        <v>0</v>
      </c>
      <c r="AJ18" s="199">
        <f>IF(SUM(F18,G18,H18,J18,K18,M18,N18)&gt;0,IF(Table2613513[[#This Row],[Column5]]="very heavy",P4_Min_OST_Throughput_Requirements,0),0)</f>
        <v>0</v>
      </c>
    </row>
    <row r="19" spans="2:36">
      <c r="B19" s="86" t="s">
        <v>156</v>
      </c>
      <c r="C19" s="87" t="s">
        <v>121</v>
      </c>
      <c r="D19" s="221" t="s">
        <v>303</v>
      </c>
      <c r="E19" s="88">
        <v>1</v>
      </c>
      <c r="F19" s="177"/>
      <c r="G19" s="177"/>
      <c r="H19" s="177"/>
      <c r="I19" s="177"/>
      <c r="J19" s="177"/>
      <c r="K19" s="177"/>
      <c r="L19" s="177"/>
      <c r="M19" s="177"/>
      <c r="N19" s="177"/>
      <c r="O19" s="177"/>
      <c r="P19" s="177"/>
      <c r="Q19" s="177"/>
      <c r="R19" s="177"/>
      <c r="S19" s="177"/>
      <c r="T19" s="183">
        <f t="shared" si="0"/>
        <v>0</v>
      </c>
      <c r="U19" s="93" t="str">
        <f t="shared" si="1"/>
        <v>-</v>
      </c>
      <c r="V19" s="94" t="str">
        <f t="shared" si="2"/>
        <v>-</v>
      </c>
      <c r="W19" s="184" t="str">
        <f t="shared" si="3"/>
        <v>-</v>
      </c>
      <c r="X19" s="185" t="str">
        <f t="shared" si="4"/>
        <v>-</v>
      </c>
      <c r="Y19" s="178">
        <f t="shared" si="5"/>
        <v>0</v>
      </c>
      <c r="Z19" s="178">
        <f t="shared" si="6"/>
        <v>0</v>
      </c>
      <c r="AA19" s="179">
        <f t="shared" si="7"/>
        <v>0</v>
      </c>
      <c r="AB19" s="178">
        <f t="shared" si="8"/>
        <v>0</v>
      </c>
      <c r="AC19" s="178">
        <f t="shared" si="9"/>
        <v>0</v>
      </c>
      <c r="AD19" s="179">
        <f>IF(SUM(F19,G19,H19,J19,K19,M19,N19)&gt;0,IF(Table2613513[[#This Row],[Column5]]="medium",P2_Min_OST_Throughput_Requirements,0),0)</f>
        <v>0</v>
      </c>
      <c r="AE19" s="199">
        <f t="shared" si="10"/>
        <v>0</v>
      </c>
      <c r="AF19" s="199">
        <f t="shared" si="11"/>
        <v>0</v>
      </c>
      <c r="AG19" s="199">
        <f>IF(SUM(F19,G19,H19,J19,K19,M19,N19)&gt;0,IF(Table2613513[[#This Row],[Column5]]="heavy",P3_Min_OST_Throughput_Requirements,0),0)</f>
        <v>0</v>
      </c>
      <c r="AH19" s="199">
        <f t="shared" si="12"/>
        <v>0</v>
      </c>
      <c r="AI19" s="199">
        <f t="shared" si="13"/>
        <v>0</v>
      </c>
      <c r="AJ19" s="199">
        <f>IF(SUM(F19,G19,H19,J19,K19,M19,N19)&gt;0,IF(Table2613513[[#This Row],[Column5]]="very heavy",P4_Min_OST_Throughput_Requirements,0),0)</f>
        <v>0</v>
      </c>
    </row>
    <row r="20" spans="2:36">
      <c r="B20" s="86" t="s">
        <v>157</v>
      </c>
      <c r="C20" s="87" t="s">
        <v>121</v>
      </c>
      <c r="D20" s="221" t="s">
        <v>303</v>
      </c>
      <c r="E20" s="88">
        <v>1</v>
      </c>
      <c r="F20" s="177"/>
      <c r="G20" s="177"/>
      <c r="H20" s="177"/>
      <c r="I20" s="177"/>
      <c r="J20" s="177"/>
      <c r="K20" s="177"/>
      <c r="L20" s="177"/>
      <c r="M20" s="177"/>
      <c r="N20" s="177"/>
      <c r="O20" s="177"/>
      <c r="P20" s="177"/>
      <c r="Q20" s="177"/>
      <c r="R20" s="177"/>
      <c r="S20" s="177"/>
      <c r="T20" s="183">
        <f t="shared" si="0"/>
        <v>0</v>
      </c>
      <c r="U20" s="93" t="str">
        <f t="shared" si="1"/>
        <v>-</v>
      </c>
      <c r="V20" s="94" t="str">
        <f t="shared" si="2"/>
        <v>-</v>
      </c>
      <c r="W20" s="184" t="str">
        <f t="shared" si="3"/>
        <v>-</v>
      </c>
      <c r="X20" s="185" t="str">
        <f t="shared" si="4"/>
        <v>-</v>
      </c>
      <c r="Y20" s="178">
        <f t="shared" si="5"/>
        <v>0</v>
      </c>
      <c r="Z20" s="178">
        <f t="shared" si="6"/>
        <v>0</v>
      </c>
      <c r="AA20" s="179">
        <f t="shared" si="7"/>
        <v>0</v>
      </c>
      <c r="AB20" s="178">
        <f t="shared" si="8"/>
        <v>0</v>
      </c>
      <c r="AC20" s="178">
        <f t="shared" si="9"/>
        <v>0</v>
      </c>
      <c r="AD20" s="179">
        <f>IF(SUM(F20,G20,H20,J20,K20,M20,N20)&gt;0,IF(Table2613513[[#This Row],[Column5]]="medium",P2_Min_OST_Throughput_Requirements,0),0)</f>
        <v>0</v>
      </c>
      <c r="AE20" s="199">
        <f t="shared" si="10"/>
        <v>0</v>
      </c>
      <c r="AF20" s="199">
        <f t="shared" si="11"/>
        <v>0</v>
      </c>
      <c r="AG20" s="199">
        <f>IF(SUM(F20,G20,H20,J20,K20,M20,N20)&gt;0,IF(Table2613513[[#This Row],[Column5]]="heavy",P3_Min_OST_Throughput_Requirements,0),0)</f>
        <v>0</v>
      </c>
      <c r="AH20" s="199">
        <f t="shared" si="12"/>
        <v>0</v>
      </c>
      <c r="AI20" s="199">
        <f t="shared" si="13"/>
        <v>0</v>
      </c>
      <c r="AJ20" s="199">
        <f>IF(SUM(F20,G20,H20,J20,K20,M20,N20)&gt;0,IF(Table2613513[[#This Row],[Column5]]="very heavy",P4_Min_OST_Throughput_Requirements,0),0)</f>
        <v>0</v>
      </c>
    </row>
    <row r="21" spans="2:36">
      <c r="B21" s="86" t="s">
        <v>158</v>
      </c>
      <c r="C21" s="87" t="s">
        <v>121</v>
      </c>
      <c r="D21" s="221" t="s">
        <v>303</v>
      </c>
      <c r="E21" s="88">
        <v>1</v>
      </c>
      <c r="F21" s="177"/>
      <c r="G21" s="177"/>
      <c r="H21" s="177"/>
      <c r="I21" s="177"/>
      <c r="J21" s="177"/>
      <c r="K21" s="177"/>
      <c r="L21" s="177"/>
      <c r="M21" s="177"/>
      <c r="N21" s="177"/>
      <c r="O21" s="177"/>
      <c r="P21" s="177"/>
      <c r="Q21" s="177"/>
      <c r="R21" s="177"/>
      <c r="S21" s="177"/>
      <c r="T21" s="183">
        <f t="shared" si="0"/>
        <v>0</v>
      </c>
      <c r="U21" s="93" t="str">
        <f t="shared" si="1"/>
        <v>-</v>
      </c>
      <c r="V21" s="94" t="str">
        <f t="shared" si="2"/>
        <v>-</v>
      </c>
      <c r="W21" s="184" t="str">
        <f t="shared" si="3"/>
        <v>-</v>
      </c>
      <c r="X21" s="185" t="str">
        <f t="shared" si="4"/>
        <v>-</v>
      </c>
      <c r="Y21" s="178">
        <f t="shared" si="5"/>
        <v>0</v>
      </c>
      <c r="Z21" s="178">
        <f t="shared" si="6"/>
        <v>0</v>
      </c>
      <c r="AA21" s="179">
        <f t="shared" si="7"/>
        <v>0</v>
      </c>
      <c r="AB21" s="178">
        <f t="shared" si="8"/>
        <v>0</v>
      </c>
      <c r="AC21" s="178">
        <f t="shared" si="9"/>
        <v>0</v>
      </c>
      <c r="AD21" s="179">
        <f>IF(SUM(F21,G21,H21,J21,K21,M21,N21)&gt;0,IF(Table2613513[[#This Row],[Column5]]="medium",P2_Min_OST_Throughput_Requirements,0),0)</f>
        <v>0</v>
      </c>
      <c r="AE21" s="199">
        <f t="shared" si="10"/>
        <v>0</v>
      </c>
      <c r="AF21" s="199">
        <f t="shared" si="11"/>
        <v>0</v>
      </c>
      <c r="AG21" s="199">
        <f>IF(SUM(F21,G21,H21,J21,K21,M21,N21)&gt;0,IF(Table2613513[[#This Row],[Column5]]="heavy",P3_Min_OST_Throughput_Requirements,0),0)</f>
        <v>0</v>
      </c>
      <c r="AH21" s="199">
        <f t="shared" si="12"/>
        <v>0</v>
      </c>
      <c r="AI21" s="199">
        <f t="shared" si="13"/>
        <v>0</v>
      </c>
      <c r="AJ21" s="199">
        <f>IF(SUM(F21,G21,H21,J21,K21,M21,N21)&gt;0,IF(Table2613513[[#This Row],[Column5]]="very heavy",P4_Min_OST_Throughput_Requirements,0),0)</f>
        <v>0</v>
      </c>
    </row>
    <row r="22" spans="2:36" s="84" customFormat="1">
      <c r="B22" s="86" t="s">
        <v>159</v>
      </c>
      <c r="C22" s="87" t="s">
        <v>121</v>
      </c>
      <c r="D22" s="221" t="s">
        <v>303</v>
      </c>
      <c r="E22" s="88">
        <v>1</v>
      </c>
      <c r="F22" s="177"/>
      <c r="G22" s="177"/>
      <c r="H22" s="177"/>
      <c r="I22" s="177"/>
      <c r="J22" s="177"/>
      <c r="K22" s="177"/>
      <c r="L22" s="177"/>
      <c r="M22" s="177"/>
      <c r="N22" s="177"/>
      <c r="O22" s="177"/>
      <c r="P22" s="177"/>
      <c r="Q22" s="177"/>
      <c r="R22" s="177"/>
      <c r="S22" s="177"/>
      <c r="T22" s="183">
        <f t="shared" si="0"/>
        <v>0</v>
      </c>
      <c r="U22" s="93" t="str">
        <f t="shared" si="1"/>
        <v>-</v>
      </c>
      <c r="V22" s="94" t="str">
        <f t="shared" si="2"/>
        <v>-</v>
      </c>
      <c r="W22" s="184" t="str">
        <f t="shared" si="3"/>
        <v>-</v>
      </c>
      <c r="X22" s="185" t="str">
        <f t="shared" si="4"/>
        <v>-</v>
      </c>
      <c r="Y22" s="178">
        <f t="shared" si="5"/>
        <v>0</v>
      </c>
      <c r="Z22" s="178">
        <f t="shared" si="6"/>
        <v>0</v>
      </c>
      <c r="AA22" s="179">
        <f t="shared" si="7"/>
        <v>0</v>
      </c>
      <c r="AB22" s="178">
        <f t="shared" si="8"/>
        <v>0</v>
      </c>
      <c r="AC22" s="178">
        <f t="shared" si="9"/>
        <v>0</v>
      </c>
      <c r="AD22" s="179">
        <f>IF(SUM(F22,G22,H22,J22,K22,M22,N22)&gt;0,IF(Table2613513[[#This Row],[Column5]]="medium",P2_Min_OST_Throughput_Requirements,0),0)</f>
        <v>0</v>
      </c>
      <c r="AE22" s="199">
        <f t="shared" si="10"/>
        <v>0</v>
      </c>
      <c r="AF22" s="199">
        <f t="shared" si="11"/>
        <v>0</v>
      </c>
      <c r="AG22" s="199">
        <f>IF(SUM(F22,G22,H22,J22,K22,M22,N22)&gt;0,IF(Table2613513[[#This Row],[Column5]]="heavy",P3_Min_OST_Throughput_Requirements,0),0)</f>
        <v>0</v>
      </c>
      <c r="AH22" s="199">
        <f t="shared" si="12"/>
        <v>0</v>
      </c>
      <c r="AI22" s="199">
        <f t="shared" si="13"/>
        <v>0</v>
      </c>
      <c r="AJ22" s="199">
        <f>IF(SUM(F22,G22,H22,J22,K22,M22,N22)&gt;0,IF(Table2613513[[#This Row],[Column5]]="very heavy",P4_Min_OST_Throughput_Requirements,0),0)</f>
        <v>0</v>
      </c>
    </row>
    <row r="23" spans="2:36" s="84" customFormat="1">
      <c r="B23" s="86" t="s">
        <v>160</v>
      </c>
      <c r="C23" s="87" t="s">
        <v>121</v>
      </c>
      <c r="D23" s="221" t="s">
        <v>303</v>
      </c>
      <c r="E23" s="88">
        <v>1</v>
      </c>
      <c r="F23" s="177"/>
      <c r="G23" s="177"/>
      <c r="H23" s="177"/>
      <c r="I23" s="177"/>
      <c r="J23" s="177"/>
      <c r="K23" s="177"/>
      <c r="L23" s="177"/>
      <c r="M23" s="177"/>
      <c r="N23" s="177"/>
      <c r="O23" s="177"/>
      <c r="P23" s="177"/>
      <c r="Q23" s="177"/>
      <c r="R23" s="177"/>
      <c r="S23" s="177"/>
      <c r="T23" s="183">
        <f t="shared" si="0"/>
        <v>0</v>
      </c>
      <c r="U23" s="93" t="str">
        <f t="shared" si="1"/>
        <v>-</v>
      </c>
      <c r="V23" s="94" t="str">
        <f t="shared" si="2"/>
        <v>-</v>
      </c>
      <c r="W23" s="184" t="str">
        <f t="shared" si="3"/>
        <v>-</v>
      </c>
      <c r="X23" s="185" t="str">
        <f t="shared" si="4"/>
        <v>-</v>
      </c>
      <c r="Y23" s="178">
        <f t="shared" si="5"/>
        <v>0</v>
      </c>
      <c r="Z23" s="178">
        <f t="shared" si="6"/>
        <v>0</v>
      </c>
      <c r="AA23" s="179">
        <f t="shared" si="7"/>
        <v>0</v>
      </c>
      <c r="AB23" s="178">
        <f t="shared" si="8"/>
        <v>0</v>
      </c>
      <c r="AC23" s="178">
        <f t="shared" si="9"/>
        <v>0</v>
      </c>
      <c r="AD23" s="179">
        <f>IF(SUM(F23,G23,H23,J23,K23,M23,N23)&gt;0,IF(Table2613513[[#This Row],[Column5]]="medium",P2_Min_OST_Throughput_Requirements,0),0)</f>
        <v>0</v>
      </c>
      <c r="AE23" s="199">
        <f t="shared" si="10"/>
        <v>0</v>
      </c>
      <c r="AF23" s="199">
        <f t="shared" si="11"/>
        <v>0</v>
      </c>
      <c r="AG23" s="199">
        <f>IF(SUM(F23,G23,H23,J23,K23,M23,N23)&gt;0,IF(Table2613513[[#This Row],[Column5]]="heavy",P3_Min_OST_Throughput_Requirements,0),0)</f>
        <v>0</v>
      </c>
      <c r="AH23" s="199">
        <f t="shared" si="12"/>
        <v>0</v>
      </c>
      <c r="AI23" s="199">
        <f t="shared" si="13"/>
        <v>0</v>
      </c>
      <c r="AJ23" s="199">
        <f>IF(SUM(F23,G23,H23,J23,K23,M23,N23)&gt;0,IF(Table2613513[[#This Row],[Column5]]="very heavy",P4_Min_OST_Throughput_Requirements,0),0)</f>
        <v>0</v>
      </c>
    </row>
    <row r="24" spans="2:36" s="84" customFormat="1">
      <c r="B24" s="86" t="s">
        <v>161</v>
      </c>
      <c r="C24" s="87" t="s">
        <v>121</v>
      </c>
      <c r="D24" s="221" t="s">
        <v>303</v>
      </c>
      <c r="E24" s="88">
        <v>1</v>
      </c>
      <c r="F24" s="177"/>
      <c r="G24" s="177"/>
      <c r="H24" s="177"/>
      <c r="I24" s="177"/>
      <c r="J24" s="177"/>
      <c r="K24" s="177"/>
      <c r="L24" s="177"/>
      <c r="M24" s="177"/>
      <c r="N24" s="177"/>
      <c r="O24" s="177"/>
      <c r="P24" s="177"/>
      <c r="Q24" s="177"/>
      <c r="R24" s="177"/>
      <c r="S24" s="177"/>
      <c r="T24" s="183">
        <f t="shared" si="0"/>
        <v>0</v>
      </c>
      <c r="U24" s="93" t="str">
        <f t="shared" si="1"/>
        <v>-</v>
      </c>
      <c r="V24" s="94" t="str">
        <f t="shared" si="2"/>
        <v>-</v>
      </c>
      <c r="W24" s="184" t="str">
        <f t="shared" si="3"/>
        <v>-</v>
      </c>
      <c r="X24" s="185" t="str">
        <f t="shared" si="4"/>
        <v>-</v>
      </c>
      <c r="Y24" s="178">
        <f t="shared" si="5"/>
        <v>0</v>
      </c>
      <c r="Z24" s="178">
        <f t="shared" si="6"/>
        <v>0</v>
      </c>
      <c r="AA24" s="179">
        <f t="shared" si="7"/>
        <v>0</v>
      </c>
      <c r="AB24" s="178">
        <f t="shared" si="8"/>
        <v>0</v>
      </c>
      <c r="AC24" s="178">
        <f t="shared" si="9"/>
        <v>0</v>
      </c>
      <c r="AD24" s="179">
        <f>IF(SUM(F24,G24,H24,J24,K24,M24,N24)&gt;0,IF(Table2613513[[#This Row],[Column5]]="medium",P2_Min_OST_Throughput_Requirements,0),0)</f>
        <v>0</v>
      </c>
      <c r="AE24" s="199">
        <f t="shared" si="10"/>
        <v>0</v>
      </c>
      <c r="AF24" s="199">
        <f t="shared" si="11"/>
        <v>0</v>
      </c>
      <c r="AG24" s="199">
        <f>IF(SUM(F24,G24,H24,J24,K24,M24,N24)&gt;0,IF(Table2613513[[#This Row],[Column5]]="heavy",P3_Min_OST_Throughput_Requirements,0),0)</f>
        <v>0</v>
      </c>
      <c r="AH24" s="199">
        <f t="shared" si="12"/>
        <v>0</v>
      </c>
      <c r="AI24" s="199">
        <f t="shared" si="13"/>
        <v>0</v>
      </c>
      <c r="AJ24" s="199">
        <f>IF(SUM(F24,G24,H24,J24,K24,M24,N24)&gt;0,IF(Table2613513[[#This Row],[Column5]]="very heavy",P4_Min_OST_Throughput_Requirements,0),0)</f>
        <v>0</v>
      </c>
    </row>
    <row r="25" spans="2:36" s="84" customFormat="1">
      <c r="B25" s="86" t="s">
        <v>162</v>
      </c>
      <c r="C25" s="87" t="s">
        <v>121</v>
      </c>
      <c r="D25" s="221" t="s">
        <v>303</v>
      </c>
      <c r="E25" s="88">
        <v>1</v>
      </c>
      <c r="F25" s="177"/>
      <c r="G25" s="177"/>
      <c r="H25" s="177"/>
      <c r="I25" s="177"/>
      <c r="J25" s="177"/>
      <c r="K25" s="177"/>
      <c r="L25" s="177"/>
      <c r="M25" s="177"/>
      <c r="N25" s="177"/>
      <c r="O25" s="177"/>
      <c r="P25" s="177"/>
      <c r="Q25" s="177"/>
      <c r="R25" s="177"/>
      <c r="S25" s="177"/>
      <c r="T25" s="183">
        <f t="shared" si="0"/>
        <v>0</v>
      </c>
      <c r="U25" s="93" t="str">
        <f t="shared" si="1"/>
        <v>-</v>
      </c>
      <c r="V25" s="94" t="str">
        <f t="shared" si="2"/>
        <v>-</v>
      </c>
      <c r="W25" s="184" t="str">
        <f t="shared" si="3"/>
        <v>-</v>
      </c>
      <c r="X25" s="185" t="str">
        <f t="shared" si="4"/>
        <v>-</v>
      </c>
      <c r="Y25" s="178">
        <f t="shared" si="5"/>
        <v>0</v>
      </c>
      <c r="Z25" s="178">
        <f t="shared" si="6"/>
        <v>0</v>
      </c>
      <c r="AA25" s="179">
        <f t="shared" si="7"/>
        <v>0</v>
      </c>
      <c r="AB25" s="178">
        <f t="shared" si="8"/>
        <v>0</v>
      </c>
      <c r="AC25" s="178">
        <f t="shared" si="9"/>
        <v>0</v>
      </c>
      <c r="AD25" s="179">
        <f>IF(SUM(F25,G25,H25,J25,K25,M25,N25)&gt;0,IF(Table2613513[[#This Row],[Column5]]="medium",P2_Min_OST_Throughput_Requirements,0),0)</f>
        <v>0</v>
      </c>
      <c r="AE25" s="199">
        <f t="shared" si="10"/>
        <v>0</v>
      </c>
      <c r="AF25" s="199">
        <f t="shared" si="11"/>
        <v>0</v>
      </c>
      <c r="AG25" s="199">
        <f>IF(SUM(F25,G25,H25,J25,K25,M25,N25)&gt;0,IF(Table2613513[[#This Row],[Column5]]="heavy",P3_Min_OST_Throughput_Requirements,0),0)</f>
        <v>0</v>
      </c>
      <c r="AH25" s="199">
        <f t="shared" si="12"/>
        <v>0</v>
      </c>
      <c r="AI25" s="199">
        <f t="shared" si="13"/>
        <v>0</v>
      </c>
      <c r="AJ25" s="199">
        <f>IF(SUM(F25,G25,H25,J25,K25,M25,N25)&gt;0,IF(Table2613513[[#This Row],[Column5]]="very heavy",P4_Min_OST_Throughput_Requirements,0),0)</f>
        <v>0</v>
      </c>
    </row>
    <row r="26" spans="2:36" s="84" customFormat="1">
      <c r="B26" s="86" t="s">
        <v>163</v>
      </c>
      <c r="C26" s="87" t="s">
        <v>121</v>
      </c>
      <c r="D26" s="221" t="s">
        <v>303</v>
      </c>
      <c r="E26" s="88">
        <v>1</v>
      </c>
      <c r="F26" s="177"/>
      <c r="G26" s="177"/>
      <c r="H26" s="177"/>
      <c r="I26" s="177"/>
      <c r="J26" s="177"/>
      <c r="K26" s="177"/>
      <c r="L26" s="177"/>
      <c r="M26" s="177"/>
      <c r="N26" s="177"/>
      <c r="O26" s="177"/>
      <c r="P26" s="177"/>
      <c r="Q26" s="177"/>
      <c r="R26" s="177"/>
      <c r="S26" s="177"/>
      <c r="T26" s="183">
        <f t="shared" si="0"/>
        <v>0</v>
      </c>
      <c r="U26" s="93" t="str">
        <f t="shared" si="1"/>
        <v>-</v>
      </c>
      <c r="V26" s="94" t="str">
        <f t="shared" si="2"/>
        <v>-</v>
      </c>
      <c r="W26" s="184" t="str">
        <f t="shared" si="3"/>
        <v>-</v>
      </c>
      <c r="X26" s="185" t="str">
        <f t="shared" si="4"/>
        <v>-</v>
      </c>
      <c r="Y26" s="178">
        <f t="shared" si="5"/>
        <v>0</v>
      </c>
      <c r="Z26" s="178">
        <f t="shared" si="6"/>
        <v>0</v>
      </c>
      <c r="AA26" s="179">
        <f t="shared" si="7"/>
        <v>0</v>
      </c>
      <c r="AB26" s="178">
        <f t="shared" si="8"/>
        <v>0</v>
      </c>
      <c r="AC26" s="178">
        <f t="shared" si="9"/>
        <v>0</v>
      </c>
      <c r="AD26" s="179">
        <f>IF(SUM(F26,G26,H26,J26,K26,M26,N26)&gt;0,IF(Table2613513[[#This Row],[Column5]]="medium",P2_Min_OST_Throughput_Requirements,0),0)</f>
        <v>0</v>
      </c>
      <c r="AE26" s="199">
        <f t="shared" si="10"/>
        <v>0</v>
      </c>
      <c r="AF26" s="199">
        <f t="shared" si="11"/>
        <v>0</v>
      </c>
      <c r="AG26" s="199">
        <f>IF(SUM(F26,G26,H26,J26,K26,M26,N26)&gt;0,IF(Table2613513[[#This Row],[Column5]]="heavy",P3_Min_OST_Throughput_Requirements,0),0)</f>
        <v>0</v>
      </c>
      <c r="AH26" s="199">
        <f t="shared" si="12"/>
        <v>0</v>
      </c>
      <c r="AI26" s="199">
        <f t="shared" si="13"/>
        <v>0</v>
      </c>
      <c r="AJ26" s="199">
        <f>IF(SUM(F26,G26,H26,J26,K26,M26,N26)&gt;0,IF(Table2613513[[#This Row],[Column5]]="very heavy",P4_Min_OST_Throughput_Requirements,0),0)</f>
        <v>0</v>
      </c>
    </row>
    <row r="27" spans="2:36" s="84" customFormat="1">
      <c r="B27" s="86" t="s">
        <v>164</v>
      </c>
      <c r="C27" s="87" t="s">
        <v>121</v>
      </c>
      <c r="D27" s="221" t="s">
        <v>303</v>
      </c>
      <c r="E27" s="88">
        <v>1</v>
      </c>
      <c r="F27" s="177"/>
      <c r="G27" s="177"/>
      <c r="H27" s="177"/>
      <c r="I27" s="177"/>
      <c r="J27" s="177"/>
      <c r="K27" s="177"/>
      <c r="L27" s="177"/>
      <c r="M27" s="177"/>
      <c r="N27" s="177"/>
      <c r="O27" s="177"/>
      <c r="P27" s="177"/>
      <c r="Q27" s="177"/>
      <c r="R27" s="177"/>
      <c r="S27" s="177"/>
      <c r="T27" s="186">
        <f t="shared" si="0"/>
        <v>0</v>
      </c>
      <c r="U27" s="93" t="str">
        <f t="shared" si="1"/>
        <v>-</v>
      </c>
      <c r="V27" s="94" t="str">
        <f t="shared" si="2"/>
        <v>-</v>
      </c>
      <c r="W27" s="184" t="str">
        <f t="shared" si="3"/>
        <v>-</v>
      </c>
      <c r="X27" s="185" t="str">
        <f t="shared" si="4"/>
        <v>-</v>
      </c>
      <c r="Y27" s="178">
        <f t="shared" si="5"/>
        <v>0</v>
      </c>
      <c r="Z27" s="178">
        <f t="shared" si="6"/>
        <v>0</v>
      </c>
      <c r="AA27" s="179">
        <f t="shared" si="7"/>
        <v>0</v>
      </c>
      <c r="AB27" s="178">
        <f t="shared" si="8"/>
        <v>0</v>
      </c>
      <c r="AC27" s="178">
        <f t="shared" si="9"/>
        <v>0</v>
      </c>
      <c r="AD27" s="179">
        <f>IF(SUM(F27,G27,H27,J27,K27,M27,N27)&gt;0,IF(Table2613513[[#This Row],[Column5]]="medium",P2_Min_OST_Throughput_Requirements,0),0)</f>
        <v>0</v>
      </c>
      <c r="AE27" s="199">
        <f t="shared" si="10"/>
        <v>0</v>
      </c>
      <c r="AF27" s="199">
        <f t="shared" si="11"/>
        <v>0</v>
      </c>
      <c r="AG27" s="199">
        <f>IF(SUM(F27,G27,H27,J27,K27,M27,N27)&gt;0,IF(Table2613513[[#This Row],[Column5]]="heavy",P3_Min_OST_Throughput_Requirements,0),0)</f>
        <v>0</v>
      </c>
      <c r="AH27" s="199">
        <f t="shared" si="12"/>
        <v>0</v>
      </c>
      <c r="AI27" s="199">
        <f t="shared" si="13"/>
        <v>0</v>
      </c>
      <c r="AJ27" s="199">
        <f>IF(SUM(F27,G27,H27,J27,K27,M27,N27)&gt;0,IF(Table2613513[[#This Row],[Column5]]="very heavy",P4_Min_OST_Throughput_Requirements,0),0)</f>
        <v>0</v>
      </c>
    </row>
    <row r="28" spans="2:36" s="84" customFormat="1" hidden="1" outlineLevel="1">
      <c r="B28" s="86" t="s">
        <v>165</v>
      </c>
      <c r="C28" s="87" t="s">
        <v>121</v>
      </c>
      <c r="D28" s="221" t="s">
        <v>303</v>
      </c>
      <c r="E28" s="88">
        <v>1</v>
      </c>
      <c r="F28" s="177"/>
      <c r="G28" s="177"/>
      <c r="H28" s="177"/>
      <c r="I28" s="177"/>
      <c r="J28" s="177"/>
      <c r="K28" s="177"/>
      <c r="L28" s="177"/>
      <c r="M28" s="177"/>
      <c r="N28" s="177"/>
      <c r="O28" s="177"/>
      <c r="P28" s="177"/>
      <c r="Q28" s="177"/>
      <c r="R28" s="177"/>
      <c r="S28" s="177"/>
      <c r="T28" s="187">
        <f t="shared" si="0"/>
        <v>0</v>
      </c>
      <c r="U28" s="95" t="str">
        <f t="shared" si="1"/>
        <v>-</v>
      </c>
      <c r="V28" s="96" t="str">
        <f t="shared" si="2"/>
        <v>-</v>
      </c>
      <c r="W28" s="188" t="str">
        <f t="shared" si="3"/>
        <v>-</v>
      </c>
      <c r="X28" s="185" t="str">
        <f t="shared" si="4"/>
        <v>-</v>
      </c>
      <c r="Y28" s="178">
        <f t="shared" si="5"/>
        <v>0</v>
      </c>
      <c r="Z28" s="178">
        <f t="shared" si="6"/>
        <v>0</v>
      </c>
      <c r="AA28" s="179">
        <f t="shared" si="7"/>
        <v>0</v>
      </c>
      <c r="AB28" s="178">
        <f t="shared" si="8"/>
        <v>0</v>
      </c>
      <c r="AC28" s="178">
        <f t="shared" si="9"/>
        <v>0</v>
      </c>
      <c r="AD28" s="179">
        <f>IF(SUM(F28,G28,H28,J28,K28,M28,N28)&gt;0,IF(Table2613513[[#This Row],[Column5]]="medium",P2_Min_OST_Throughput_Requirements,0),0)</f>
        <v>0</v>
      </c>
      <c r="AE28" s="199">
        <f t="shared" si="10"/>
        <v>0</v>
      </c>
      <c r="AF28" s="199">
        <f t="shared" si="11"/>
        <v>0</v>
      </c>
      <c r="AG28" s="199">
        <f>IF(SUM(F28,G28,H28,J28,K28,M28,N28)&gt;0,IF(Table2613513[[#This Row],[Column5]]="heavy",P3_Min_OST_Throughput_Requirements,0),0)</f>
        <v>0</v>
      </c>
      <c r="AH28" s="199">
        <f t="shared" si="12"/>
        <v>0</v>
      </c>
      <c r="AI28" s="199">
        <f t="shared" si="13"/>
        <v>0</v>
      </c>
      <c r="AJ28" s="199">
        <f>IF(SUM(F28,G28,H28,J28,K28,M28,N28)&gt;0,IF(Table2613513[[#This Row],[Column5]]="very heavy",P4_Min_OST_Throughput_Requirements,0),0)</f>
        <v>0</v>
      </c>
    </row>
    <row r="29" spans="2:36" s="84" customFormat="1" hidden="1" outlineLevel="1">
      <c r="B29" s="86" t="s">
        <v>189</v>
      </c>
      <c r="C29" s="87" t="s">
        <v>121</v>
      </c>
      <c r="D29" s="221" t="s">
        <v>303</v>
      </c>
      <c r="E29" s="88">
        <v>1</v>
      </c>
      <c r="F29" s="177"/>
      <c r="G29" s="177"/>
      <c r="H29" s="177"/>
      <c r="I29" s="177"/>
      <c r="J29" s="177"/>
      <c r="K29" s="177"/>
      <c r="L29" s="177"/>
      <c r="M29" s="177"/>
      <c r="N29" s="177"/>
      <c r="O29" s="177"/>
      <c r="P29" s="177"/>
      <c r="Q29" s="177"/>
      <c r="R29" s="177"/>
      <c r="S29" s="177"/>
      <c r="T29" s="189">
        <f t="shared" ref="T29:T60" si="14">SUM(F29:S29)</f>
        <v>0</v>
      </c>
      <c r="U29" s="95" t="str">
        <f t="shared" si="1"/>
        <v>-</v>
      </c>
      <c r="V29" s="96" t="str">
        <f t="shared" si="2"/>
        <v>-</v>
      </c>
      <c r="W29" s="202" t="str">
        <f t="shared" ref="W29:W60" si="15">IF(MAX(I29,L29,O29,M29,N29)&gt;0,110,IF(MAX(F29,G29,H29,J29,K29,P29,Q29)&gt;0,320,IF(MAX(G29:S29)&gt;0,500,"-")))</f>
        <v>-</v>
      </c>
      <c r="X29" s="190" t="str">
        <f t="shared" ref="X29:X60" si="16">IF(SUM(F29:S29)&gt;0,((F29*Outlook_2011__EWS__TCP)+(G29*Outlook_2010__OA_Cached__TCP)+(H29*Outlook_2010__MAPI_Cached__TCP)+(I29*Outlook_2010__MAPI_Online__TCP)+(J29*Outlook_2007__OA_Cached__TCP)+(K29*Outlook_2007__MAPI_Cached__TCP)+(L29*Outlook_2007__MAPI_Online__TCP)+(M29*Outlook_2003__OA_Cached__TCP)+(N29*Outlook_2003__MAPI_Cached__TCP)+(O29*Outlook_2003__MAPI_Online__TCP)+(P29*OWA_2010_TCP)+(Q29*OWA_2007_TCP)+(R29*Windows_Phone_7.x_TCP)+(S29*Windows_Mobile_6.x_TCP))*E29*1.2,"-")</f>
        <v>-</v>
      </c>
      <c r="Y29" s="200">
        <f t="shared" ref="Y29:Y60" si="17">IF(C29="light",IF(SUM(F29:S29)&gt;0,(((((G29*E29*P1_Outlook_2010__OA_Cached__Received)+(S29*E29*P1_Windows_Mobile_6.x_Received)+(H29*E29*P1_Outlook_2010__MAPI_Cached__Received)+(I29*E29*P1_Outlook_2010__MAPI_Online__Received)+(J29*E29*P1_Outlook_2007__OA_Cached__Received)+(K29*E29*P1_Outlook_2007__MAPI_Cached__Received)+(L29*E29*P1_Outlook_2007__MAPI_Online__Received)+(N29*E29*P1_Outlook_2003__MAPI_Cached__Received)+(O29*E29*P1_Outlook_2003__MAPI_Online__Received)+(R29*E29*P1_Windows_Phone_7.x_Received)+(M29*E29*P1_Outlook_2003__OA_Cached__Received)+(P29*E29*P1_OWA_2010_Received)+(Q29*E29*P1_OWA_2007_Received)+(F29*E29*P1_Outlook_2011__EWS__Received))))),0),0)</f>
        <v>0</v>
      </c>
      <c r="Z29" s="200">
        <f t="shared" ref="Z29:Z60" si="18">IF(C29="light",IF(SUM(F29:S29)&gt;0,(((((G29*E29*P1_Outlook_2010__OA_Cached__Sent)+(S29*E29*P1_Windows_Mobile_6.x_Sent)+(H29*E29*P1_Outlook_2010__MAPI_Cached__Sent)+(I29*E29*P1_Outlook_2010__MAPI_Online__Sent)+(J29*E29*P1_Outlook_2007__OA_Cached__Sent)+(K29*E29*P1_Outlook_2007__MAPI_Cached__Sent)+(L29*E29*P1_Outlook_2007__MAPI_Online__Sent)+(N29*E29*P1_Outlook_2003__MAPI_Cached__Sent)+(O29*E29*P1_Outlook_2003__MAPI_Online__Sent)+(R29*E29*P1_Windows_Phone_7.x_Sent)+(M29*E29*P1_Outlook_2003__OA_Cached__Sent)+(P29*E29*P1_OWA_2010_Sent)+(Q29*E29*P1_OWA_2007_Sent)+(F29*E29*P1_Outlook_2011__EWS__Sent))))),0),0)</f>
        <v>0</v>
      </c>
      <c r="AA29" s="201">
        <f t="shared" si="7"/>
        <v>0</v>
      </c>
      <c r="AB29" s="200">
        <f t="shared" ref="AB29:AB60" si="19">IF(C29="medium",IF(SUM(F29:S29)&gt;0,(((((G29*E29*P2_Outlook_2010__OA_Cached__Received)+(S29*E29*P2_Windows_Mobile_6.x_Received)+(H29*E29*P2_Outlook_2010__MAPI_Cached__Received)+(I29*E29*P2_Outlook_2010__MAPI_Online__Received)+(J29*E29*P2_Outlook_2007__OA_Cached__Received)+(K29*E29*P2_Outlook_2007__MAPI_Cached__Received)+(L29*E29*P2_Outlook_2007__MAPI_Online__Received)+(N29*E29*P2_Outlook_2003__MAPI_Cached__Received)+(O29*E29*P2_Outlook_2003__MAPI_Online__Received)+(R29*E29*P2_Windows_Phone_7.x_Received)+(M29*E29*P2_Outlook_2003__OA_Cached__Received)+(P29*E29*P2_OWA_2010_Received)+(Q29*E29*P2_OWA_2007_Received)+(F29*E29*P2_Outlook_2011__EWS__Received))))),0),0)</f>
        <v>0</v>
      </c>
      <c r="AC29" s="200">
        <f t="shared" ref="AC29:AC60" si="20">IF(C29="medium",IF(SUM(F29:S29)&gt;0,(((((G29*E29*P2_Outlook_2010__OA_Cached__Sent)+(S29*E29*P2_Windows_Mobile_6.x_Sent)+(H29*E29*P2_Outlook_2010__MAPI_Cached__Sent)+(I29*E29*P2_Outlook_2010__MAPI_Online__Sent)+(J29*E29*P2_Outlook_2007__OA_Cached__Sent)+(K29*E29*P2_Outlook_2007__MAPI_Cached__Sent)+(L29*E29*P2_Outlook_2007__MAPI_Online__Sent)+(N29*E29*P2_Outlook_2003__MAPI_Cached__Sent)+(O29*E29*P2_Outlook_2003__MAPI_Online__Sent)+(R29*E29*P2_Windows_Phone_7.x_Sent)+(M29*E29*P2_Outlook_2003__OA_Cached__Sent)+(P29*E29*P2_OWA_2010_Sent)+(Q29*E29*P2_OWA_2007_Sent)+(F29*E29*P2_Outlook_2011__EWS__Sent))))),0),0)</f>
        <v>0</v>
      </c>
      <c r="AD29" s="201">
        <f>IF(SUM(F29,G29,H29,J29,K29,M29,N29)&gt;0,IF(Table2613513[[#This Row],[Column5]]="medium",P2_Min_OST_Throughput_Requirements,0),0)</f>
        <v>0</v>
      </c>
      <c r="AE29" s="199">
        <f t="shared" ref="AE29:AE60" si="21">IF(C29="heavy",IF(SUM(F29:S29)&gt;0,(((((G29*E29*P3_Outlook_2010__OA_Cached__Received)+(S29*E29*P3_Windows_Mobile_6.x_Received)+(H29*E29*P3_Outlook_2010__MAPI_Cached__Received)+(I29*E29*P3_Outlook_2010__MAPI_Online__Received)+(J29*E29*P3_Outlook_2007__OA_Cached__Received)+(K29*E29*P3_Outlook_2007__MAPI_Cached__Received)+(L29*E29*P3_Outlook_2007__MAPI_Online__Received)+(N29*E29*P3_Outlook_2003__MAPI_Cached__Received)+(O29*E29*P3_Outlook_2003__MAPI_Online__Received)+(R29*E29*P3_Windows_Phone_7.x_Received)+(M29*E29*P3_Outlook_2003__OA_Cached__Received)+(P29*E29*P3_OWA_2010_Received)+(Q29*E29*P3_OWA_2007_Received)+(F29*E29*P3_Outlook_2011__EWS__Received))))),0),0)</f>
        <v>0</v>
      </c>
      <c r="AF29" s="199">
        <f t="shared" ref="AF29:AF60" si="22">IF(C29="heavy",IF(SUM(F29:S29)&gt;0,(((((G29*E29*P3_Outlook_2010__OA_Cached__Sent)+(S29*E29*P3_Windows_Mobile_6.x_Sent)+(H29*E29*P3_Outlook_2010__MAPI_Cached__Sent)+(I29*E29*P3_Outlook_2010__MAPI_Online__Sent)+(J29*E29*P3_Outlook_2007__OA_Cached__Sent)+(K29*E29*P3_Outlook_2007__MAPI_Cached__Sent)+(L29*E29*P3_Outlook_2007__MAPI_Online__Sent)+(N29*E29*P3_Outlook_2003__MAPI_Cached__Sent)+(O29*E29*P3_Outlook_2003__MAPI_Online__Sent)+(R29*E29*P3_Windows_Phone_7.x_Sent)+(M29*E29*P3_Outlook_2003__OA_Cached__Sent)+(P29*E29*P3_OWA_2010_Sent)+(Q29*E29*P3_OWA_2007_Sent)+(F29*E29*P3_Outlook_2011__EWS__Sent))))),0),0)</f>
        <v>0</v>
      </c>
      <c r="AG29" s="199">
        <f>IF(SUM(F29,G29,H29,J29,K29,M29,N29)&gt;0,IF(Table2613513[[#This Row],[Column5]]="heavy",P3_Min_OST_Throughput_Requirements,0),0)</f>
        <v>0</v>
      </c>
      <c r="AH29" s="199">
        <f t="shared" ref="AH29:AH60" si="23">IF(C29="very heavy",IF(SUM(F29:S29)&gt;0,(((((G29*E29*P4_Outlook_2010__OA_Cached__Received)+(S29*E29*P4_Windows_Mobile_6.x_Received)+(H29*E29*P4_Outlook_2010__MAPI_Cached__Received)+(I29*E29*P4_Outlook_2010__MAPI_Online__Received)+(J29*E29*P4_Outlook_2007__OA_Cached__Received)+(K29*E29*P4_Outlook_2007__MAPI_Cached__Received)+(L29*E29*P4_Outlook_2007__MAPI_Online__Received)+(N29*E29*P4_Outlook_2003__MAPI_Cached__Received)+(O29*E29*P4_Outlook_2003__MAPI_Online__Received)+(R29*E29*P4_Windows_Phone_7.x_Received)+(M29*E29*P4_Outlook_2003__OA_Cached__Received)+(P29*E29*P4_OWA_2010_Received)+(Q29*E29*P4_OWA_2007_Received)+(F29*E29*P4_Outlook_2011__EWS__Received))))),0),0)</f>
        <v>0</v>
      </c>
      <c r="AI29" s="199">
        <f t="shared" ref="AI29:AI60" si="24">IF(C29="very heavy",IF(SUM(F29:S29)&gt;0,(((((G29*E29*P4_Outlook_2010__OA_Cached__Sent)+(S29*E29*P4_Windows_Mobile_6.x_Sent)+(H29*E29*P4_Outlook_2010__MAPI_Cached__Sent)+(I29*E29*P4_Outlook_2010__MAPI_Online__Sent)+(J29*E29*P4_Outlook_2007__OA_Cached__Sent)+(K29*E29*P4_Outlook_2007__MAPI_Cached__Sent)+(L29*E29*P4_Outlook_2007__MAPI_Online__Sent)+(N29*E29*P4_Outlook_2003__MAPI_Cached__Sent)+(O29*E29*P4_Outlook_2003__MAPI_Online__Sent)+(R29*E29*P4_Windows_Phone_7.x_Sent)+(M29*E29*P4_Outlook_2003__OA_Cached__Sent)+(P29*E29*P4_OWA_2010_Sent)+(Q29*E29*P4_OWA_2007_Sent)+(F29*E29*P4_Outlook_2011__EWS__Sent))))),0),0)</f>
        <v>0</v>
      </c>
      <c r="AJ29" s="199">
        <f>IF(SUM(F29,G29,H29,J29,K29,M29,N29)&gt;0,IF(Table2613513[[#This Row],[Column5]]="very heavy",P4_Min_OST_Throughput_Requirements,0),0)</f>
        <v>0</v>
      </c>
    </row>
    <row r="30" spans="2:36" hidden="1" outlineLevel="1">
      <c r="B30" s="86" t="s">
        <v>190</v>
      </c>
      <c r="C30" s="87" t="s">
        <v>121</v>
      </c>
      <c r="D30" s="221" t="s">
        <v>303</v>
      </c>
      <c r="E30" s="88">
        <v>1</v>
      </c>
      <c r="F30" s="177"/>
      <c r="G30" s="177"/>
      <c r="H30" s="177"/>
      <c r="I30" s="177"/>
      <c r="J30" s="177"/>
      <c r="K30" s="177"/>
      <c r="L30" s="177"/>
      <c r="M30" s="177"/>
      <c r="N30" s="177"/>
      <c r="O30" s="177"/>
      <c r="P30" s="177"/>
      <c r="Q30" s="177"/>
      <c r="R30" s="177"/>
      <c r="S30" s="177"/>
      <c r="T30" s="189">
        <f t="shared" si="14"/>
        <v>0</v>
      </c>
      <c r="U30" s="95" t="str">
        <f t="shared" si="1"/>
        <v>-</v>
      </c>
      <c r="V30" s="96" t="str">
        <f t="shared" si="2"/>
        <v>-</v>
      </c>
      <c r="W30" s="202" t="str">
        <f t="shared" si="15"/>
        <v>-</v>
      </c>
      <c r="X30" s="190" t="str">
        <f t="shared" si="16"/>
        <v>-</v>
      </c>
      <c r="Y30" s="200">
        <f t="shared" si="17"/>
        <v>0</v>
      </c>
      <c r="Z30" s="200">
        <f t="shared" si="18"/>
        <v>0</v>
      </c>
      <c r="AA30" s="201">
        <f t="shared" si="7"/>
        <v>0</v>
      </c>
      <c r="AB30" s="200">
        <f t="shared" si="19"/>
        <v>0</v>
      </c>
      <c r="AC30" s="200">
        <f t="shared" si="20"/>
        <v>0</v>
      </c>
      <c r="AD30" s="201">
        <f>IF(SUM(F30,G30,H30,J30,K30,M30,N30)&gt;0,IF(Table2613513[[#This Row],[Column5]]="medium",P2_Min_OST_Throughput_Requirements,0),0)</f>
        <v>0</v>
      </c>
      <c r="AE30" s="199">
        <f t="shared" si="21"/>
        <v>0</v>
      </c>
      <c r="AF30" s="199">
        <f t="shared" si="22"/>
        <v>0</v>
      </c>
      <c r="AG30" s="199">
        <f>IF(SUM(F30,G30,H30,J30,K30,M30,N30)&gt;0,IF(Table2613513[[#This Row],[Column5]]="heavy",P3_Min_OST_Throughput_Requirements,0),0)</f>
        <v>0</v>
      </c>
      <c r="AH30" s="199">
        <f t="shared" si="23"/>
        <v>0</v>
      </c>
      <c r="AI30" s="199">
        <f t="shared" si="24"/>
        <v>0</v>
      </c>
      <c r="AJ30" s="199">
        <f>IF(SUM(F30,G30,H30,J30,K30,M30,N30)&gt;0,IF(Table2613513[[#This Row],[Column5]]="very heavy",P4_Min_OST_Throughput_Requirements,0),0)</f>
        <v>0</v>
      </c>
    </row>
    <row r="31" spans="2:36" s="176" customFormat="1" hidden="1" outlineLevel="1">
      <c r="B31" s="86" t="s">
        <v>191</v>
      </c>
      <c r="C31" s="87" t="s">
        <v>121</v>
      </c>
      <c r="D31" s="221" t="s">
        <v>303</v>
      </c>
      <c r="E31" s="88">
        <v>1</v>
      </c>
      <c r="F31" s="177"/>
      <c r="G31" s="177"/>
      <c r="H31" s="177"/>
      <c r="I31" s="177"/>
      <c r="J31" s="177"/>
      <c r="K31" s="177"/>
      <c r="L31" s="177"/>
      <c r="M31" s="177"/>
      <c r="N31" s="177"/>
      <c r="O31" s="177"/>
      <c r="P31" s="177"/>
      <c r="Q31" s="177"/>
      <c r="R31" s="177"/>
      <c r="S31" s="177"/>
      <c r="T31" s="189">
        <f t="shared" si="14"/>
        <v>0</v>
      </c>
      <c r="U31" s="95" t="str">
        <f t="shared" si="1"/>
        <v>-</v>
      </c>
      <c r="V31" s="96" t="str">
        <f t="shared" si="2"/>
        <v>-</v>
      </c>
      <c r="W31" s="202" t="str">
        <f t="shared" si="15"/>
        <v>-</v>
      </c>
      <c r="X31" s="190" t="str">
        <f t="shared" si="16"/>
        <v>-</v>
      </c>
      <c r="Y31" s="200">
        <f t="shared" si="17"/>
        <v>0</v>
      </c>
      <c r="Z31" s="200">
        <f t="shared" si="18"/>
        <v>0</v>
      </c>
      <c r="AA31" s="201">
        <f t="shared" si="7"/>
        <v>0</v>
      </c>
      <c r="AB31" s="200">
        <f t="shared" si="19"/>
        <v>0</v>
      </c>
      <c r="AC31" s="200">
        <f t="shared" si="20"/>
        <v>0</v>
      </c>
      <c r="AD31" s="201">
        <f>IF(SUM(F31,G31,H31,J31,K31,M31,N31)&gt;0,IF(Table2613513[[#This Row],[Column5]]="medium",P2_Min_OST_Throughput_Requirements,0),0)</f>
        <v>0</v>
      </c>
      <c r="AE31" s="199">
        <f t="shared" si="21"/>
        <v>0</v>
      </c>
      <c r="AF31" s="199">
        <f t="shared" si="22"/>
        <v>0</v>
      </c>
      <c r="AG31" s="199">
        <f>IF(SUM(F31,G31,H31,J31,K31,M31,N31)&gt;0,IF(Table2613513[[#This Row],[Column5]]="heavy",P3_Min_OST_Throughput_Requirements,0),0)</f>
        <v>0</v>
      </c>
      <c r="AH31" s="199">
        <f t="shared" si="23"/>
        <v>0</v>
      </c>
      <c r="AI31" s="199">
        <f t="shared" si="24"/>
        <v>0</v>
      </c>
      <c r="AJ31" s="199">
        <f>IF(SUM(F31,G31,H31,J31,K31,M31,N31)&gt;0,IF(Table2613513[[#This Row],[Column5]]="very heavy",P4_Min_OST_Throughput_Requirements,0),0)</f>
        <v>0</v>
      </c>
    </row>
    <row r="32" spans="2:36" s="176" customFormat="1" hidden="1" outlineLevel="1">
      <c r="B32" s="86" t="s">
        <v>192</v>
      </c>
      <c r="C32" s="87" t="s">
        <v>121</v>
      </c>
      <c r="D32" s="221" t="s">
        <v>303</v>
      </c>
      <c r="E32" s="88">
        <v>1</v>
      </c>
      <c r="F32" s="177"/>
      <c r="G32" s="177"/>
      <c r="H32" s="177"/>
      <c r="I32" s="177"/>
      <c r="J32" s="177"/>
      <c r="K32" s="177"/>
      <c r="L32" s="177"/>
      <c r="M32" s="177"/>
      <c r="N32" s="177"/>
      <c r="O32" s="177"/>
      <c r="P32" s="177"/>
      <c r="Q32" s="177"/>
      <c r="R32" s="177"/>
      <c r="S32" s="177"/>
      <c r="T32" s="189">
        <f t="shared" si="14"/>
        <v>0</v>
      </c>
      <c r="U32" s="95" t="str">
        <f t="shared" si="1"/>
        <v>-</v>
      </c>
      <c r="V32" s="96" t="str">
        <f t="shared" si="2"/>
        <v>-</v>
      </c>
      <c r="W32" s="202" t="str">
        <f t="shared" si="15"/>
        <v>-</v>
      </c>
      <c r="X32" s="190" t="str">
        <f t="shared" si="16"/>
        <v>-</v>
      </c>
      <c r="Y32" s="200">
        <f t="shared" si="17"/>
        <v>0</v>
      </c>
      <c r="Z32" s="200">
        <f t="shared" si="18"/>
        <v>0</v>
      </c>
      <c r="AA32" s="201">
        <f t="shared" si="7"/>
        <v>0</v>
      </c>
      <c r="AB32" s="200">
        <f t="shared" si="19"/>
        <v>0</v>
      </c>
      <c r="AC32" s="200">
        <f t="shared" si="20"/>
        <v>0</v>
      </c>
      <c r="AD32" s="201">
        <f>IF(SUM(F32,G32,H32,J32,K32,M32,N32)&gt;0,IF(Table2613513[[#This Row],[Column5]]="medium",P2_Min_OST_Throughput_Requirements,0),0)</f>
        <v>0</v>
      </c>
      <c r="AE32" s="199">
        <f t="shared" si="21"/>
        <v>0</v>
      </c>
      <c r="AF32" s="199">
        <f t="shared" si="22"/>
        <v>0</v>
      </c>
      <c r="AG32" s="199">
        <f>IF(SUM(F32,G32,H32,J32,K32,M32,N32)&gt;0,IF(Table2613513[[#This Row],[Column5]]="heavy",P3_Min_OST_Throughput_Requirements,0),0)</f>
        <v>0</v>
      </c>
      <c r="AH32" s="199">
        <f t="shared" si="23"/>
        <v>0</v>
      </c>
      <c r="AI32" s="199">
        <f t="shared" si="24"/>
        <v>0</v>
      </c>
      <c r="AJ32" s="199">
        <f>IF(SUM(F32,G32,H32,J32,K32,M32,N32)&gt;0,IF(Table2613513[[#This Row],[Column5]]="very heavy",P4_Min_OST_Throughput_Requirements,0),0)</f>
        <v>0</v>
      </c>
    </row>
    <row r="33" spans="2:36" s="176" customFormat="1" hidden="1" outlineLevel="1">
      <c r="B33" s="86" t="s">
        <v>193</v>
      </c>
      <c r="C33" s="87" t="s">
        <v>121</v>
      </c>
      <c r="D33" s="221" t="s">
        <v>303</v>
      </c>
      <c r="E33" s="88">
        <v>1</v>
      </c>
      <c r="F33" s="177"/>
      <c r="G33" s="177"/>
      <c r="H33" s="177"/>
      <c r="I33" s="177"/>
      <c r="J33" s="177"/>
      <c r="K33" s="177"/>
      <c r="L33" s="177"/>
      <c r="M33" s="177"/>
      <c r="N33" s="177"/>
      <c r="O33" s="177"/>
      <c r="P33" s="177"/>
      <c r="Q33" s="177"/>
      <c r="R33" s="177"/>
      <c r="S33" s="177"/>
      <c r="T33" s="189">
        <f t="shared" si="14"/>
        <v>0</v>
      </c>
      <c r="U33" s="95" t="str">
        <f t="shared" si="1"/>
        <v>-</v>
      </c>
      <c r="V33" s="96" t="str">
        <f t="shared" si="2"/>
        <v>-</v>
      </c>
      <c r="W33" s="202" t="str">
        <f t="shared" si="15"/>
        <v>-</v>
      </c>
      <c r="X33" s="190" t="str">
        <f t="shared" si="16"/>
        <v>-</v>
      </c>
      <c r="Y33" s="200">
        <f t="shared" si="17"/>
        <v>0</v>
      </c>
      <c r="Z33" s="200">
        <f t="shared" si="18"/>
        <v>0</v>
      </c>
      <c r="AA33" s="201">
        <f t="shared" si="7"/>
        <v>0</v>
      </c>
      <c r="AB33" s="200">
        <f t="shared" si="19"/>
        <v>0</v>
      </c>
      <c r="AC33" s="200">
        <f t="shared" si="20"/>
        <v>0</v>
      </c>
      <c r="AD33" s="201">
        <f>IF(SUM(F33,G33,H33,J33,K33,M33,N33)&gt;0,IF(Table2613513[[#This Row],[Column5]]="medium",P2_Min_OST_Throughput_Requirements,0),0)</f>
        <v>0</v>
      </c>
      <c r="AE33" s="199">
        <f t="shared" si="21"/>
        <v>0</v>
      </c>
      <c r="AF33" s="199">
        <f t="shared" si="22"/>
        <v>0</v>
      </c>
      <c r="AG33" s="199">
        <f>IF(SUM(F33,G33,H33,J33,K33,M33,N33)&gt;0,IF(Table2613513[[#This Row],[Column5]]="heavy",P3_Min_OST_Throughput_Requirements,0),0)</f>
        <v>0</v>
      </c>
      <c r="AH33" s="199">
        <f t="shared" si="23"/>
        <v>0</v>
      </c>
      <c r="AI33" s="199">
        <f t="shared" si="24"/>
        <v>0</v>
      </c>
      <c r="AJ33" s="199">
        <f>IF(SUM(F33,G33,H33,J33,K33,M33,N33)&gt;0,IF(Table2613513[[#This Row],[Column5]]="very heavy",P4_Min_OST_Throughput_Requirements,0),0)</f>
        <v>0</v>
      </c>
    </row>
    <row r="34" spans="2:36" s="176" customFormat="1" hidden="1" outlineLevel="1">
      <c r="B34" s="86" t="s">
        <v>194</v>
      </c>
      <c r="C34" s="87" t="s">
        <v>121</v>
      </c>
      <c r="D34" s="221" t="s">
        <v>303</v>
      </c>
      <c r="E34" s="88">
        <v>1</v>
      </c>
      <c r="F34" s="177"/>
      <c r="G34" s="177"/>
      <c r="H34" s="177"/>
      <c r="I34" s="177"/>
      <c r="J34" s="177"/>
      <c r="K34" s="177"/>
      <c r="L34" s="177"/>
      <c r="M34" s="177"/>
      <c r="N34" s="177"/>
      <c r="O34" s="177"/>
      <c r="P34" s="177"/>
      <c r="Q34" s="177"/>
      <c r="R34" s="177"/>
      <c r="S34" s="177"/>
      <c r="T34" s="189">
        <f t="shared" si="14"/>
        <v>0</v>
      </c>
      <c r="U34" s="95" t="str">
        <f t="shared" si="1"/>
        <v>-</v>
      </c>
      <c r="V34" s="96" t="str">
        <f t="shared" si="2"/>
        <v>-</v>
      </c>
      <c r="W34" s="202" t="str">
        <f t="shared" si="15"/>
        <v>-</v>
      </c>
      <c r="X34" s="190" t="str">
        <f t="shared" si="16"/>
        <v>-</v>
      </c>
      <c r="Y34" s="200">
        <f t="shared" si="17"/>
        <v>0</v>
      </c>
      <c r="Z34" s="200">
        <f t="shared" si="18"/>
        <v>0</v>
      </c>
      <c r="AA34" s="201">
        <f t="shared" si="7"/>
        <v>0</v>
      </c>
      <c r="AB34" s="200">
        <f t="shared" si="19"/>
        <v>0</v>
      </c>
      <c r="AC34" s="200">
        <f t="shared" si="20"/>
        <v>0</v>
      </c>
      <c r="AD34" s="201">
        <f>IF(SUM(F34,G34,H34,J34,K34,M34,N34)&gt;0,IF(Table2613513[[#This Row],[Column5]]="medium",P2_Min_OST_Throughput_Requirements,0),0)</f>
        <v>0</v>
      </c>
      <c r="AE34" s="199">
        <f t="shared" si="21"/>
        <v>0</v>
      </c>
      <c r="AF34" s="199">
        <f t="shared" si="22"/>
        <v>0</v>
      </c>
      <c r="AG34" s="199">
        <f>IF(SUM(F34,G34,H34,J34,K34,M34,N34)&gt;0,IF(Table2613513[[#This Row],[Column5]]="heavy",P3_Min_OST_Throughput_Requirements,0),0)</f>
        <v>0</v>
      </c>
      <c r="AH34" s="199">
        <f t="shared" si="23"/>
        <v>0</v>
      </c>
      <c r="AI34" s="199">
        <f t="shared" si="24"/>
        <v>0</v>
      </c>
      <c r="AJ34" s="199">
        <f>IF(SUM(F34,G34,H34,J34,K34,M34,N34)&gt;0,IF(Table2613513[[#This Row],[Column5]]="very heavy",P4_Min_OST_Throughput_Requirements,0),0)</f>
        <v>0</v>
      </c>
    </row>
    <row r="35" spans="2:36" s="176" customFormat="1" hidden="1" outlineLevel="1">
      <c r="B35" s="86" t="s">
        <v>195</v>
      </c>
      <c r="C35" s="87" t="s">
        <v>121</v>
      </c>
      <c r="D35" s="221" t="s">
        <v>303</v>
      </c>
      <c r="E35" s="88">
        <v>1</v>
      </c>
      <c r="F35" s="177"/>
      <c r="G35" s="177"/>
      <c r="H35" s="177"/>
      <c r="I35" s="177"/>
      <c r="J35" s="177"/>
      <c r="K35" s="177"/>
      <c r="L35" s="177"/>
      <c r="M35" s="177"/>
      <c r="N35" s="177"/>
      <c r="O35" s="177"/>
      <c r="P35" s="177"/>
      <c r="Q35" s="177"/>
      <c r="R35" s="177"/>
      <c r="S35" s="177"/>
      <c r="T35" s="189">
        <f t="shared" si="14"/>
        <v>0</v>
      </c>
      <c r="U35" s="95" t="str">
        <f t="shared" si="1"/>
        <v>-</v>
      </c>
      <c r="V35" s="96" t="str">
        <f t="shared" si="2"/>
        <v>-</v>
      </c>
      <c r="W35" s="202" t="str">
        <f t="shared" si="15"/>
        <v>-</v>
      </c>
      <c r="X35" s="190" t="str">
        <f t="shared" si="16"/>
        <v>-</v>
      </c>
      <c r="Y35" s="200">
        <f t="shared" si="17"/>
        <v>0</v>
      </c>
      <c r="Z35" s="200">
        <f t="shared" si="18"/>
        <v>0</v>
      </c>
      <c r="AA35" s="201">
        <f t="shared" si="7"/>
        <v>0</v>
      </c>
      <c r="AB35" s="200">
        <f t="shared" si="19"/>
        <v>0</v>
      </c>
      <c r="AC35" s="200">
        <f t="shared" si="20"/>
        <v>0</v>
      </c>
      <c r="AD35" s="201">
        <f>IF(SUM(F35,G35,H35,J35,K35,M35,N35)&gt;0,IF(Table2613513[[#This Row],[Column5]]="medium",P2_Min_OST_Throughput_Requirements,0),0)</f>
        <v>0</v>
      </c>
      <c r="AE35" s="199">
        <f t="shared" si="21"/>
        <v>0</v>
      </c>
      <c r="AF35" s="199">
        <f t="shared" si="22"/>
        <v>0</v>
      </c>
      <c r="AG35" s="199">
        <f>IF(SUM(F35,G35,H35,J35,K35,M35,N35)&gt;0,IF(Table2613513[[#This Row],[Column5]]="heavy",P3_Min_OST_Throughput_Requirements,0),0)</f>
        <v>0</v>
      </c>
      <c r="AH35" s="199">
        <f t="shared" si="23"/>
        <v>0</v>
      </c>
      <c r="AI35" s="199">
        <f t="shared" si="24"/>
        <v>0</v>
      </c>
      <c r="AJ35" s="199">
        <f>IF(SUM(F35,G35,H35,J35,K35,M35,N35)&gt;0,IF(Table2613513[[#This Row],[Column5]]="very heavy",P4_Min_OST_Throughput_Requirements,0),0)</f>
        <v>0</v>
      </c>
    </row>
    <row r="36" spans="2:36" s="176" customFormat="1" hidden="1" outlineLevel="1">
      <c r="B36" s="86" t="s">
        <v>196</v>
      </c>
      <c r="C36" s="87" t="s">
        <v>121</v>
      </c>
      <c r="D36" s="221" t="s">
        <v>303</v>
      </c>
      <c r="E36" s="88">
        <v>1</v>
      </c>
      <c r="F36" s="177"/>
      <c r="G36" s="177"/>
      <c r="H36" s="177"/>
      <c r="I36" s="177"/>
      <c r="J36" s="177"/>
      <c r="K36" s="177"/>
      <c r="L36" s="177"/>
      <c r="M36" s="177"/>
      <c r="N36" s="177"/>
      <c r="O36" s="177"/>
      <c r="P36" s="177"/>
      <c r="Q36" s="177"/>
      <c r="R36" s="177"/>
      <c r="S36" s="177"/>
      <c r="T36" s="189">
        <f t="shared" si="14"/>
        <v>0</v>
      </c>
      <c r="U36" s="95" t="str">
        <f t="shared" si="1"/>
        <v>-</v>
      </c>
      <c r="V36" s="96" t="str">
        <f t="shared" si="2"/>
        <v>-</v>
      </c>
      <c r="W36" s="202" t="str">
        <f t="shared" si="15"/>
        <v>-</v>
      </c>
      <c r="X36" s="190" t="str">
        <f t="shared" si="16"/>
        <v>-</v>
      </c>
      <c r="Y36" s="200">
        <f t="shared" si="17"/>
        <v>0</v>
      </c>
      <c r="Z36" s="200">
        <f t="shared" si="18"/>
        <v>0</v>
      </c>
      <c r="AA36" s="201">
        <f t="shared" si="7"/>
        <v>0</v>
      </c>
      <c r="AB36" s="200">
        <f t="shared" si="19"/>
        <v>0</v>
      </c>
      <c r="AC36" s="200">
        <f t="shared" si="20"/>
        <v>0</v>
      </c>
      <c r="AD36" s="201">
        <f>IF(SUM(F36,G36,H36,J36,K36,M36,N36)&gt;0,IF(Table2613513[[#This Row],[Column5]]="medium",P2_Min_OST_Throughput_Requirements,0),0)</f>
        <v>0</v>
      </c>
      <c r="AE36" s="199">
        <f t="shared" si="21"/>
        <v>0</v>
      </c>
      <c r="AF36" s="199">
        <f t="shared" si="22"/>
        <v>0</v>
      </c>
      <c r="AG36" s="199">
        <f>IF(SUM(F36,G36,H36,J36,K36,M36,N36)&gt;0,IF(Table2613513[[#This Row],[Column5]]="heavy",P3_Min_OST_Throughput_Requirements,0),0)</f>
        <v>0</v>
      </c>
      <c r="AH36" s="199">
        <f t="shared" si="23"/>
        <v>0</v>
      </c>
      <c r="AI36" s="199">
        <f t="shared" si="24"/>
        <v>0</v>
      </c>
      <c r="AJ36" s="199">
        <f>IF(SUM(F36,G36,H36,J36,K36,M36,N36)&gt;0,IF(Table2613513[[#This Row],[Column5]]="very heavy",P4_Min_OST_Throughput_Requirements,0),0)</f>
        <v>0</v>
      </c>
    </row>
    <row r="37" spans="2:36" s="176" customFormat="1" hidden="1" outlineLevel="1">
      <c r="B37" s="86" t="s">
        <v>197</v>
      </c>
      <c r="C37" s="87" t="s">
        <v>121</v>
      </c>
      <c r="D37" s="221" t="s">
        <v>303</v>
      </c>
      <c r="E37" s="88">
        <v>1</v>
      </c>
      <c r="F37" s="177"/>
      <c r="G37" s="177"/>
      <c r="H37" s="177"/>
      <c r="I37" s="177"/>
      <c r="J37" s="177"/>
      <c r="K37" s="177"/>
      <c r="L37" s="177"/>
      <c r="M37" s="177"/>
      <c r="N37" s="177"/>
      <c r="O37" s="177"/>
      <c r="P37" s="177"/>
      <c r="Q37" s="177"/>
      <c r="R37" s="177"/>
      <c r="S37" s="177"/>
      <c r="T37" s="189">
        <f t="shared" si="14"/>
        <v>0</v>
      </c>
      <c r="U37" s="95" t="str">
        <f t="shared" si="1"/>
        <v>-</v>
      </c>
      <c r="V37" s="96" t="str">
        <f t="shared" si="2"/>
        <v>-</v>
      </c>
      <c r="W37" s="202" t="str">
        <f t="shared" si="15"/>
        <v>-</v>
      </c>
      <c r="X37" s="190" t="str">
        <f t="shared" si="16"/>
        <v>-</v>
      </c>
      <c r="Y37" s="200">
        <f t="shared" si="17"/>
        <v>0</v>
      </c>
      <c r="Z37" s="200">
        <f t="shared" si="18"/>
        <v>0</v>
      </c>
      <c r="AA37" s="201">
        <f t="shared" si="7"/>
        <v>0</v>
      </c>
      <c r="AB37" s="200">
        <f t="shared" si="19"/>
        <v>0</v>
      </c>
      <c r="AC37" s="200">
        <f t="shared" si="20"/>
        <v>0</v>
      </c>
      <c r="AD37" s="201">
        <f>IF(SUM(F37,G37,H37,J37,K37,M37,N37)&gt;0,IF(Table2613513[[#This Row],[Column5]]="medium",P2_Min_OST_Throughput_Requirements,0),0)</f>
        <v>0</v>
      </c>
      <c r="AE37" s="199">
        <f t="shared" si="21"/>
        <v>0</v>
      </c>
      <c r="AF37" s="199">
        <f t="shared" si="22"/>
        <v>0</v>
      </c>
      <c r="AG37" s="199">
        <f>IF(SUM(F37,G37,H37,J37,K37,M37,N37)&gt;0,IF(Table2613513[[#This Row],[Column5]]="heavy",P3_Min_OST_Throughput_Requirements,0),0)</f>
        <v>0</v>
      </c>
      <c r="AH37" s="199">
        <f t="shared" si="23"/>
        <v>0</v>
      </c>
      <c r="AI37" s="199">
        <f t="shared" si="24"/>
        <v>0</v>
      </c>
      <c r="AJ37" s="199">
        <f>IF(SUM(F37,G37,H37,J37,K37,M37,N37)&gt;0,IF(Table2613513[[#This Row],[Column5]]="very heavy",P4_Min_OST_Throughput_Requirements,0),0)</f>
        <v>0</v>
      </c>
    </row>
    <row r="38" spans="2:36" s="176" customFormat="1" hidden="1" outlineLevel="1">
      <c r="B38" s="86" t="s">
        <v>198</v>
      </c>
      <c r="C38" s="87" t="s">
        <v>121</v>
      </c>
      <c r="D38" s="221" t="s">
        <v>303</v>
      </c>
      <c r="E38" s="88">
        <v>1</v>
      </c>
      <c r="F38" s="177"/>
      <c r="G38" s="177"/>
      <c r="H38" s="177"/>
      <c r="I38" s="177"/>
      <c r="J38" s="177"/>
      <c r="K38" s="177"/>
      <c r="L38" s="177"/>
      <c r="M38" s="177"/>
      <c r="N38" s="177"/>
      <c r="O38" s="177"/>
      <c r="P38" s="177"/>
      <c r="Q38" s="177"/>
      <c r="R38" s="177"/>
      <c r="S38" s="177"/>
      <c r="T38" s="189">
        <f t="shared" si="14"/>
        <v>0</v>
      </c>
      <c r="U38" s="95" t="str">
        <f t="shared" si="1"/>
        <v>-</v>
      </c>
      <c r="V38" s="96" t="str">
        <f t="shared" si="2"/>
        <v>-</v>
      </c>
      <c r="W38" s="202" t="str">
        <f t="shared" si="15"/>
        <v>-</v>
      </c>
      <c r="X38" s="190" t="str">
        <f t="shared" si="16"/>
        <v>-</v>
      </c>
      <c r="Y38" s="200">
        <f t="shared" si="17"/>
        <v>0</v>
      </c>
      <c r="Z38" s="200">
        <f t="shared" si="18"/>
        <v>0</v>
      </c>
      <c r="AA38" s="201">
        <f t="shared" si="7"/>
        <v>0</v>
      </c>
      <c r="AB38" s="200">
        <f t="shared" si="19"/>
        <v>0</v>
      </c>
      <c r="AC38" s="200">
        <f t="shared" si="20"/>
        <v>0</v>
      </c>
      <c r="AD38" s="201">
        <f>IF(SUM(F38,G38,H38,J38,K38,M38,N38)&gt;0,IF(Table2613513[[#This Row],[Column5]]="medium",P2_Min_OST_Throughput_Requirements,0),0)</f>
        <v>0</v>
      </c>
      <c r="AE38" s="199">
        <f t="shared" si="21"/>
        <v>0</v>
      </c>
      <c r="AF38" s="199">
        <f t="shared" si="22"/>
        <v>0</v>
      </c>
      <c r="AG38" s="199">
        <f>IF(SUM(F38,G38,H38,J38,K38,M38,N38)&gt;0,IF(Table2613513[[#This Row],[Column5]]="heavy",P3_Min_OST_Throughput_Requirements,0),0)</f>
        <v>0</v>
      </c>
      <c r="AH38" s="199">
        <f t="shared" si="23"/>
        <v>0</v>
      </c>
      <c r="AI38" s="199">
        <f t="shared" si="24"/>
        <v>0</v>
      </c>
      <c r="AJ38" s="199">
        <f>IF(SUM(F38,G38,H38,J38,K38,M38,N38)&gt;0,IF(Table2613513[[#This Row],[Column5]]="very heavy",P4_Min_OST_Throughput_Requirements,0),0)</f>
        <v>0</v>
      </c>
    </row>
    <row r="39" spans="2:36" s="176" customFormat="1" hidden="1" outlineLevel="1">
      <c r="B39" s="86" t="s">
        <v>199</v>
      </c>
      <c r="C39" s="87" t="s">
        <v>121</v>
      </c>
      <c r="D39" s="221" t="s">
        <v>303</v>
      </c>
      <c r="E39" s="88">
        <v>1</v>
      </c>
      <c r="F39" s="177"/>
      <c r="G39" s="177"/>
      <c r="H39" s="177"/>
      <c r="I39" s="177"/>
      <c r="J39" s="177"/>
      <c r="K39" s="177"/>
      <c r="L39" s="177"/>
      <c r="M39" s="177"/>
      <c r="N39" s="177"/>
      <c r="O39" s="177"/>
      <c r="P39" s="177"/>
      <c r="Q39" s="177"/>
      <c r="R39" s="177"/>
      <c r="S39" s="177"/>
      <c r="T39" s="189">
        <f t="shared" si="14"/>
        <v>0</v>
      </c>
      <c r="U39" s="95" t="str">
        <f t="shared" si="1"/>
        <v>-</v>
      </c>
      <c r="V39" s="96" t="str">
        <f t="shared" si="2"/>
        <v>-</v>
      </c>
      <c r="W39" s="202" t="str">
        <f t="shared" si="15"/>
        <v>-</v>
      </c>
      <c r="X39" s="190" t="str">
        <f t="shared" si="16"/>
        <v>-</v>
      </c>
      <c r="Y39" s="200">
        <f t="shared" si="17"/>
        <v>0</v>
      </c>
      <c r="Z39" s="200">
        <f t="shared" si="18"/>
        <v>0</v>
      </c>
      <c r="AA39" s="201">
        <f t="shared" si="7"/>
        <v>0</v>
      </c>
      <c r="AB39" s="200">
        <f t="shared" si="19"/>
        <v>0</v>
      </c>
      <c r="AC39" s="200">
        <f t="shared" si="20"/>
        <v>0</v>
      </c>
      <c r="AD39" s="201">
        <f>IF(SUM(F39,G39,H39,J39,K39,M39,N39)&gt;0,IF(Table2613513[[#This Row],[Column5]]="medium",P2_Min_OST_Throughput_Requirements,0),0)</f>
        <v>0</v>
      </c>
      <c r="AE39" s="199">
        <f t="shared" si="21"/>
        <v>0</v>
      </c>
      <c r="AF39" s="199">
        <f t="shared" si="22"/>
        <v>0</v>
      </c>
      <c r="AG39" s="199">
        <f>IF(SUM(F39,G39,H39,J39,K39,M39,N39)&gt;0,IF(Table2613513[[#This Row],[Column5]]="heavy",P3_Min_OST_Throughput_Requirements,0),0)</f>
        <v>0</v>
      </c>
      <c r="AH39" s="199">
        <f t="shared" si="23"/>
        <v>0</v>
      </c>
      <c r="AI39" s="199">
        <f t="shared" si="24"/>
        <v>0</v>
      </c>
      <c r="AJ39" s="199">
        <f>IF(SUM(F39,G39,H39,J39,K39,M39,N39)&gt;0,IF(Table2613513[[#This Row],[Column5]]="very heavy",P4_Min_OST_Throughput_Requirements,0),0)</f>
        <v>0</v>
      </c>
    </row>
    <row r="40" spans="2:36" s="176" customFormat="1" hidden="1" outlineLevel="1">
      <c r="B40" s="86" t="s">
        <v>200</v>
      </c>
      <c r="C40" s="87" t="s">
        <v>121</v>
      </c>
      <c r="D40" s="221" t="s">
        <v>303</v>
      </c>
      <c r="E40" s="88">
        <v>1</v>
      </c>
      <c r="F40" s="177"/>
      <c r="G40" s="177"/>
      <c r="H40" s="177"/>
      <c r="I40" s="177"/>
      <c r="J40" s="177"/>
      <c r="K40" s="177"/>
      <c r="L40" s="177"/>
      <c r="M40" s="177"/>
      <c r="N40" s="177"/>
      <c r="O40" s="177"/>
      <c r="P40" s="177"/>
      <c r="Q40" s="177"/>
      <c r="R40" s="177"/>
      <c r="S40" s="177"/>
      <c r="T40" s="189">
        <f t="shared" si="14"/>
        <v>0</v>
      </c>
      <c r="U40" s="95" t="str">
        <f t="shared" si="1"/>
        <v>-</v>
      </c>
      <c r="V40" s="96" t="str">
        <f t="shared" si="2"/>
        <v>-</v>
      </c>
      <c r="W40" s="202" t="str">
        <f t="shared" si="15"/>
        <v>-</v>
      </c>
      <c r="X40" s="190" t="str">
        <f t="shared" si="16"/>
        <v>-</v>
      </c>
      <c r="Y40" s="200">
        <f t="shared" si="17"/>
        <v>0</v>
      </c>
      <c r="Z40" s="200">
        <f t="shared" si="18"/>
        <v>0</v>
      </c>
      <c r="AA40" s="201">
        <f t="shared" si="7"/>
        <v>0</v>
      </c>
      <c r="AB40" s="200">
        <f t="shared" si="19"/>
        <v>0</v>
      </c>
      <c r="AC40" s="200">
        <f t="shared" si="20"/>
        <v>0</v>
      </c>
      <c r="AD40" s="201">
        <f>IF(SUM(F40,G40,H40,J40,K40,M40,N40)&gt;0,IF(Table2613513[[#This Row],[Column5]]="medium",P2_Min_OST_Throughput_Requirements,0),0)</f>
        <v>0</v>
      </c>
      <c r="AE40" s="199">
        <f t="shared" si="21"/>
        <v>0</v>
      </c>
      <c r="AF40" s="199">
        <f t="shared" si="22"/>
        <v>0</v>
      </c>
      <c r="AG40" s="199">
        <f>IF(SUM(F40,G40,H40,J40,K40,M40,N40)&gt;0,IF(Table2613513[[#This Row],[Column5]]="heavy",P3_Min_OST_Throughput_Requirements,0),0)</f>
        <v>0</v>
      </c>
      <c r="AH40" s="199">
        <f t="shared" si="23"/>
        <v>0</v>
      </c>
      <c r="AI40" s="199">
        <f t="shared" si="24"/>
        <v>0</v>
      </c>
      <c r="AJ40" s="199">
        <f>IF(SUM(F40,G40,H40,J40,K40,M40,N40)&gt;0,IF(Table2613513[[#This Row],[Column5]]="very heavy",P4_Min_OST_Throughput_Requirements,0),0)</f>
        <v>0</v>
      </c>
    </row>
    <row r="41" spans="2:36" s="176" customFormat="1" hidden="1" outlineLevel="1">
      <c r="B41" s="86" t="s">
        <v>201</v>
      </c>
      <c r="C41" s="87" t="s">
        <v>121</v>
      </c>
      <c r="D41" s="221" t="s">
        <v>303</v>
      </c>
      <c r="E41" s="88">
        <v>1</v>
      </c>
      <c r="F41" s="177"/>
      <c r="G41" s="177"/>
      <c r="H41" s="177"/>
      <c r="I41" s="177"/>
      <c r="J41" s="177"/>
      <c r="K41" s="177"/>
      <c r="L41" s="177"/>
      <c r="M41" s="177"/>
      <c r="N41" s="177"/>
      <c r="O41" s="177"/>
      <c r="P41" s="177"/>
      <c r="Q41" s="177"/>
      <c r="R41" s="177"/>
      <c r="S41" s="177"/>
      <c r="T41" s="189">
        <f t="shared" si="14"/>
        <v>0</v>
      </c>
      <c r="U41" s="95" t="str">
        <f t="shared" ref="U41:U72" si="25">IF(SUM($F41:$S41)&gt;0,(((PeakHourPercentageUse*(SUM(Y41+AB41+AE41+AH41)*1000*8))/3600)/1000000)*(Bandwidth_Headroom+1.2)+SUM(AA41+AD41+AG41+AJ41),"-")</f>
        <v>-</v>
      </c>
      <c r="V41" s="96" t="str">
        <f t="shared" ref="V41:V72" si="26">IF(SUM($F41:$S41)&gt;0,(((PeakHourPercentageUse*(SUM(Z41+AC41+AF41+AI41)*1000*8))/3600)/1000000)*(Bandwidth_Headroom+1.2),"-")</f>
        <v>-</v>
      </c>
      <c r="W41" s="202" t="str">
        <f t="shared" si="15"/>
        <v>-</v>
      </c>
      <c r="X41" s="190" t="str">
        <f t="shared" si="16"/>
        <v>-</v>
      </c>
      <c r="Y41" s="200">
        <f t="shared" si="17"/>
        <v>0</v>
      </c>
      <c r="Z41" s="200">
        <f t="shared" si="18"/>
        <v>0</v>
      </c>
      <c r="AA41" s="201">
        <f t="shared" ref="AA41:AA72" si="27">IF(SUM(F41,G41,H41,J41,K41,M41,N41)&gt;0,IF(C41="Light",P1_Min_OST_Throughput_Requirements,0),0)</f>
        <v>0</v>
      </c>
      <c r="AB41" s="200">
        <f t="shared" si="19"/>
        <v>0</v>
      </c>
      <c r="AC41" s="200">
        <f t="shared" si="20"/>
        <v>0</v>
      </c>
      <c r="AD41" s="201">
        <f>IF(SUM(F41,G41,H41,J41,K41,M41,N41)&gt;0,IF(Table2613513[[#This Row],[Column5]]="medium",P2_Min_OST_Throughput_Requirements,0),0)</f>
        <v>0</v>
      </c>
      <c r="AE41" s="199">
        <f t="shared" si="21"/>
        <v>0</v>
      </c>
      <c r="AF41" s="199">
        <f t="shared" si="22"/>
        <v>0</v>
      </c>
      <c r="AG41" s="199">
        <f>IF(SUM(F41,G41,H41,J41,K41,M41,N41)&gt;0,IF(Table2613513[[#This Row],[Column5]]="heavy",P3_Min_OST_Throughput_Requirements,0),0)</f>
        <v>0</v>
      </c>
      <c r="AH41" s="199">
        <f t="shared" si="23"/>
        <v>0</v>
      </c>
      <c r="AI41" s="199">
        <f t="shared" si="24"/>
        <v>0</v>
      </c>
      <c r="AJ41" s="199">
        <f>IF(SUM(F41,G41,H41,J41,K41,M41,N41)&gt;0,IF(Table2613513[[#This Row],[Column5]]="very heavy",P4_Min_OST_Throughput_Requirements,0),0)</f>
        <v>0</v>
      </c>
    </row>
    <row r="42" spans="2:36" s="176" customFormat="1" hidden="1" outlineLevel="1">
      <c r="B42" s="86" t="s">
        <v>202</v>
      </c>
      <c r="C42" s="87" t="s">
        <v>121</v>
      </c>
      <c r="D42" s="221" t="s">
        <v>303</v>
      </c>
      <c r="E42" s="88">
        <v>1</v>
      </c>
      <c r="F42" s="177"/>
      <c r="G42" s="177"/>
      <c r="H42" s="177"/>
      <c r="I42" s="177"/>
      <c r="J42" s="177"/>
      <c r="K42" s="177"/>
      <c r="L42" s="177"/>
      <c r="M42" s="177"/>
      <c r="N42" s="177"/>
      <c r="O42" s="177"/>
      <c r="P42" s="177"/>
      <c r="Q42" s="177"/>
      <c r="R42" s="177"/>
      <c r="S42" s="177"/>
      <c r="T42" s="189">
        <f t="shared" si="14"/>
        <v>0</v>
      </c>
      <c r="U42" s="95" t="str">
        <f t="shared" si="25"/>
        <v>-</v>
      </c>
      <c r="V42" s="96" t="str">
        <f t="shared" si="26"/>
        <v>-</v>
      </c>
      <c r="W42" s="202" t="str">
        <f t="shared" si="15"/>
        <v>-</v>
      </c>
      <c r="X42" s="190" t="str">
        <f t="shared" si="16"/>
        <v>-</v>
      </c>
      <c r="Y42" s="200">
        <f t="shared" si="17"/>
        <v>0</v>
      </c>
      <c r="Z42" s="200">
        <f t="shared" si="18"/>
        <v>0</v>
      </c>
      <c r="AA42" s="201">
        <f t="shared" si="27"/>
        <v>0</v>
      </c>
      <c r="AB42" s="200">
        <f t="shared" si="19"/>
        <v>0</v>
      </c>
      <c r="AC42" s="200">
        <f t="shared" si="20"/>
        <v>0</v>
      </c>
      <c r="AD42" s="201">
        <f>IF(SUM(F42,G42,H42,J42,K42,M42,N42)&gt;0,IF(Table2613513[[#This Row],[Column5]]="medium",P2_Min_OST_Throughput_Requirements,0),0)</f>
        <v>0</v>
      </c>
      <c r="AE42" s="199">
        <f t="shared" si="21"/>
        <v>0</v>
      </c>
      <c r="AF42" s="199">
        <f t="shared" si="22"/>
        <v>0</v>
      </c>
      <c r="AG42" s="199">
        <f>IF(SUM(F42,G42,H42,J42,K42,M42,N42)&gt;0,IF(Table2613513[[#This Row],[Column5]]="heavy",P3_Min_OST_Throughput_Requirements,0),0)</f>
        <v>0</v>
      </c>
      <c r="AH42" s="199">
        <f t="shared" si="23"/>
        <v>0</v>
      </c>
      <c r="AI42" s="199">
        <f t="shared" si="24"/>
        <v>0</v>
      </c>
      <c r="AJ42" s="199">
        <f>IF(SUM(F42,G42,H42,J42,K42,M42,N42)&gt;0,IF(Table2613513[[#This Row],[Column5]]="very heavy",P4_Min_OST_Throughput_Requirements,0),0)</f>
        <v>0</v>
      </c>
    </row>
    <row r="43" spans="2:36" s="176" customFormat="1" hidden="1" outlineLevel="1">
      <c r="B43" s="86" t="s">
        <v>203</v>
      </c>
      <c r="C43" s="87" t="s">
        <v>121</v>
      </c>
      <c r="D43" s="221" t="s">
        <v>303</v>
      </c>
      <c r="E43" s="88">
        <v>1</v>
      </c>
      <c r="F43" s="177"/>
      <c r="G43" s="177"/>
      <c r="H43" s="177"/>
      <c r="I43" s="177"/>
      <c r="J43" s="177"/>
      <c r="K43" s="177"/>
      <c r="L43" s="177"/>
      <c r="M43" s="177"/>
      <c r="N43" s="177"/>
      <c r="O43" s="177"/>
      <c r="P43" s="177"/>
      <c r="Q43" s="177"/>
      <c r="R43" s="177"/>
      <c r="S43" s="177"/>
      <c r="T43" s="189">
        <f t="shared" si="14"/>
        <v>0</v>
      </c>
      <c r="U43" s="95" t="str">
        <f t="shared" si="25"/>
        <v>-</v>
      </c>
      <c r="V43" s="96" t="str">
        <f t="shared" si="26"/>
        <v>-</v>
      </c>
      <c r="W43" s="202" t="str">
        <f t="shared" si="15"/>
        <v>-</v>
      </c>
      <c r="X43" s="190" t="str">
        <f t="shared" si="16"/>
        <v>-</v>
      </c>
      <c r="Y43" s="200">
        <f t="shared" si="17"/>
        <v>0</v>
      </c>
      <c r="Z43" s="200">
        <f t="shared" si="18"/>
        <v>0</v>
      </c>
      <c r="AA43" s="201">
        <f t="shared" si="27"/>
        <v>0</v>
      </c>
      <c r="AB43" s="200">
        <f t="shared" si="19"/>
        <v>0</v>
      </c>
      <c r="AC43" s="200">
        <f t="shared" si="20"/>
        <v>0</v>
      </c>
      <c r="AD43" s="201">
        <f>IF(SUM(F43,G43,H43,J43,K43,M43,N43)&gt;0,IF(Table2613513[[#This Row],[Column5]]="medium",P2_Min_OST_Throughput_Requirements,0),0)</f>
        <v>0</v>
      </c>
      <c r="AE43" s="199">
        <f t="shared" si="21"/>
        <v>0</v>
      </c>
      <c r="AF43" s="199">
        <f t="shared" si="22"/>
        <v>0</v>
      </c>
      <c r="AG43" s="199">
        <f>IF(SUM(F43,G43,H43,J43,K43,M43,N43)&gt;0,IF(Table2613513[[#This Row],[Column5]]="heavy",P3_Min_OST_Throughput_Requirements,0),0)</f>
        <v>0</v>
      </c>
      <c r="AH43" s="199">
        <f t="shared" si="23"/>
        <v>0</v>
      </c>
      <c r="AI43" s="199">
        <f t="shared" si="24"/>
        <v>0</v>
      </c>
      <c r="AJ43" s="199">
        <f>IF(SUM(F43,G43,H43,J43,K43,M43,N43)&gt;0,IF(Table2613513[[#This Row],[Column5]]="very heavy",P4_Min_OST_Throughput_Requirements,0),0)</f>
        <v>0</v>
      </c>
    </row>
    <row r="44" spans="2:36" s="176" customFormat="1" hidden="1" outlineLevel="1">
      <c r="B44" s="86" t="s">
        <v>204</v>
      </c>
      <c r="C44" s="87" t="s">
        <v>121</v>
      </c>
      <c r="D44" s="221" t="s">
        <v>303</v>
      </c>
      <c r="E44" s="88">
        <v>1</v>
      </c>
      <c r="F44" s="177"/>
      <c r="G44" s="177"/>
      <c r="H44" s="177"/>
      <c r="I44" s="177"/>
      <c r="J44" s="177"/>
      <c r="K44" s="177"/>
      <c r="L44" s="177"/>
      <c r="M44" s="177"/>
      <c r="N44" s="177"/>
      <c r="O44" s="177"/>
      <c r="P44" s="177"/>
      <c r="Q44" s="177"/>
      <c r="R44" s="177"/>
      <c r="S44" s="177"/>
      <c r="T44" s="189">
        <f t="shared" si="14"/>
        <v>0</v>
      </c>
      <c r="U44" s="95" t="str">
        <f t="shared" si="25"/>
        <v>-</v>
      </c>
      <c r="V44" s="96" t="str">
        <f t="shared" si="26"/>
        <v>-</v>
      </c>
      <c r="W44" s="202" t="str">
        <f t="shared" si="15"/>
        <v>-</v>
      </c>
      <c r="X44" s="190" t="str">
        <f t="shared" si="16"/>
        <v>-</v>
      </c>
      <c r="Y44" s="200">
        <f t="shared" si="17"/>
        <v>0</v>
      </c>
      <c r="Z44" s="200">
        <f t="shared" si="18"/>
        <v>0</v>
      </c>
      <c r="AA44" s="201">
        <f t="shared" si="27"/>
        <v>0</v>
      </c>
      <c r="AB44" s="200">
        <f t="shared" si="19"/>
        <v>0</v>
      </c>
      <c r="AC44" s="200">
        <f t="shared" si="20"/>
        <v>0</v>
      </c>
      <c r="AD44" s="201">
        <f>IF(SUM(F44,G44,H44,J44,K44,M44,N44)&gt;0,IF(Table2613513[[#This Row],[Column5]]="medium",P2_Min_OST_Throughput_Requirements,0),0)</f>
        <v>0</v>
      </c>
      <c r="AE44" s="199">
        <f t="shared" si="21"/>
        <v>0</v>
      </c>
      <c r="AF44" s="199">
        <f t="shared" si="22"/>
        <v>0</v>
      </c>
      <c r="AG44" s="199">
        <f>IF(SUM(F44,G44,H44,J44,K44,M44,N44)&gt;0,IF(Table2613513[[#This Row],[Column5]]="heavy",P3_Min_OST_Throughput_Requirements,0),0)</f>
        <v>0</v>
      </c>
      <c r="AH44" s="199">
        <f t="shared" si="23"/>
        <v>0</v>
      </c>
      <c r="AI44" s="199">
        <f t="shared" si="24"/>
        <v>0</v>
      </c>
      <c r="AJ44" s="199">
        <f>IF(SUM(F44,G44,H44,J44,K44,M44,N44)&gt;0,IF(Table2613513[[#This Row],[Column5]]="very heavy",P4_Min_OST_Throughput_Requirements,0),0)</f>
        <v>0</v>
      </c>
    </row>
    <row r="45" spans="2:36" s="176" customFormat="1" hidden="1" outlineLevel="1">
      <c r="B45" s="86" t="s">
        <v>205</v>
      </c>
      <c r="C45" s="87" t="s">
        <v>121</v>
      </c>
      <c r="D45" s="221" t="s">
        <v>303</v>
      </c>
      <c r="E45" s="88">
        <v>1</v>
      </c>
      <c r="F45" s="177"/>
      <c r="G45" s="177"/>
      <c r="H45" s="177"/>
      <c r="I45" s="177"/>
      <c r="J45" s="177"/>
      <c r="K45" s="177"/>
      <c r="L45" s="177"/>
      <c r="M45" s="177"/>
      <c r="N45" s="177"/>
      <c r="O45" s="177"/>
      <c r="P45" s="177"/>
      <c r="Q45" s="177"/>
      <c r="R45" s="177"/>
      <c r="S45" s="177"/>
      <c r="T45" s="189">
        <f t="shared" si="14"/>
        <v>0</v>
      </c>
      <c r="U45" s="95" t="str">
        <f t="shared" si="25"/>
        <v>-</v>
      </c>
      <c r="V45" s="96" t="str">
        <f t="shared" si="26"/>
        <v>-</v>
      </c>
      <c r="W45" s="202" t="str">
        <f t="shared" si="15"/>
        <v>-</v>
      </c>
      <c r="X45" s="190" t="str">
        <f t="shared" si="16"/>
        <v>-</v>
      </c>
      <c r="Y45" s="200">
        <f t="shared" si="17"/>
        <v>0</v>
      </c>
      <c r="Z45" s="200">
        <f t="shared" si="18"/>
        <v>0</v>
      </c>
      <c r="AA45" s="201">
        <f t="shared" si="27"/>
        <v>0</v>
      </c>
      <c r="AB45" s="200">
        <f t="shared" si="19"/>
        <v>0</v>
      </c>
      <c r="AC45" s="200">
        <f t="shared" si="20"/>
        <v>0</v>
      </c>
      <c r="AD45" s="201">
        <f>IF(SUM(F45,G45,H45,J45,K45,M45,N45)&gt;0,IF(Table2613513[[#This Row],[Column5]]="medium",P2_Min_OST_Throughput_Requirements,0),0)</f>
        <v>0</v>
      </c>
      <c r="AE45" s="199">
        <f t="shared" si="21"/>
        <v>0</v>
      </c>
      <c r="AF45" s="199">
        <f t="shared" si="22"/>
        <v>0</v>
      </c>
      <c r="AG45" s="199">
        <f>IF(SUM(F45,G45,H45,J45,K45,M45,N45)&gt;0,IF(Table2613513[[#This Row],[Column5]]="heavy",P3_Min_OST_Throughput_Requirements,0),0)</f>
        <v>0</v>
      </c>
      <c r="AH45" s="199">
        <f t="shared" si="23"/>
        <v>0</v>
      </c>
      <c r="AI45" s="199">
        <f t="shared" si="24"/>
        <v>0</v>
      </c>
      <c r="AJ45" s="199">
        <f>IF(SUM(F45,G45,H45,J45,K45,M45,N45)&gt;0,IF(Table2613513[[#This Row],[Column5]]="very heavy",P4_Min_OST_Throughput_Requirements,0),0)</f>
        <v>0</v>
      </c>
    </row>
    <row r="46" spans="2:36" s="176" customFormat="1" hidden="1" outlineLevel="1">
      <c r="B46" s="86" t="s">
        <v>206</v>
      </c>
      <c r="C46" s="87" t="s">
        <v>121</v>
      </c>
      <c r="D46" s="221" t="s">
        <v>303</v>
      </c>
      <c r="E46" s="88">
        <v>1</v>
      </c>
      <c r="F46" s="177"/>
      <c r="G46" s="177"/>
      <c r="H46" s="177"/>
      <c r="I46" s="177"/>
      <c r="J46" s="177"/>
      <c r="K46" s="177"/>
      <c r="L46" s="177"/>
      <c r="M46" s="177"/>
      <c r="N46" s="177"/>
      <c r="O46" s="177"/>
      <c r="P46" s="177"/>
      <c r="Q46" s="177"/>
      <c r="R46" s="177"/>
      <c r="S46" s="177"/>
      <c r="T46" s="189">
        <f t="shared" si="14"/>
        <v>0</v>
      </c>
      <c r="U46" s="95" t="str">
        <f t="shared" si="25"/>
        <v>-</v>
      </c>
      <c r="V46" s="96" t="str">
        <f t="shared" si="26"/>
        <v>-</v>
      </c>
      <c r="W46" s="202" t="str">
        <f t="shared" si="15"/>
        <v>-</v>
      </c>
      <c r="X46" s="190" t="str">
        <f t="shared" si="16"/>
        <v>-</v>
      </c>
      <c r="Y46" s="200">
        <f t="shared" si="17"/>
        <v>0</v>
      </c>
      <c r="Z46" s="200">
        <f t="shared" si="18"/>
        <v>0</v>
      </c>
      <c r="AA46" s="201">
        <f t="shared" si="27"/>
        <v>0</v>
      </c>
      <c r="AB46" s="200">
        <f t="shared" si="19"/>
        <v>0</v>
      </c>
      <c r="AC46" s="200">
        <f t="shared" si="20"/>
        <v>0</v>
      </c>
      <c r="AD46" s="201">
        <f>IF(SUM(F46,G46,H46,J46,K46,M46,N46)&gt;0,IF(Table2613513[[#This Row],[Column5]]="medium",P2_Min_OST_Throughput_Requirements,0),0)</f>
        <v>0</v>
      </c>
      <c r="AE46" s="199">
        <f t="shared" si="21"/>
        <v>0</v>
      </c>
      <c r="AF46" s="199">
        <f t="shared" si="22"/>
        <v>0</v>
      </c>
      <c r="AG46" s="199">
        <f>IF(SUM(F46,G46,H46,J46,K46,M46,N46)&gt;0,IF(Table2613513[[#This Row],[Column5]]="heavy",P3_Min_OST_Throughput_Requirements,0),0)</f>
        <v>0</v>
      </c>
      <c r="AH46" s="199">
        <f t="shared" si="23"/>
        <v>0</v>
      </c>
      <c r="AI46" s="199">
        <f t="shared" si="24"/>
        <v>0</v>
      </c>
      <c r="AJ46" s="199">
        <f>IF(SUM(F46,G46,H46,J46,K46,M46,N46)&gt;0,IF(Table2613513[[#This Row],[Column5]]="very heavy",P4_Min_OST_Throughput_Requirements,0),0)</f>
        <v>0</v>
      </c>
    </row>
    <row r="47" spans="2:36" s="176" customFormat="1" hidden="1" outlineLevel="1">
      <c r="B47" s="86" t="s">
        <v>207</v>
      </c>
      <c r="C47" s="87" t="s">
        <v>121</v>
      </c>
      <c r="D47" s="221" t="s">
        <v>303</v>
      </c>
      <c r="E47" s="88">
        <v>1</v>
      </c>
      <c r="F47" s="177"/>
      <c r="G47" s="177"/>
      <c r="H47" s="177"/>
      <c r="I47" s="177"/>
      <c r="J47" s="177"/>
      <c r="K47" s="177"/>
      <c r="L47" s="177"/>
      <c r="M47" s="177"/>
      <c r="N47" s="177"/>
      <c r="O47" s="177"/>
      <c r="P47" s="177"/>
      <c r="Q47" s="177"/>
      <c r="R47" s="177"/>
      <c r="S47" s="177"/>
      <c r="T47" s="189">
        <f t="shared" si="14"/>
        <v>0</v>
      </c>
      <c r="U47" s="95" t="str">
        <f t="shared" si="25"/>
        <v>-</v>
      </c>
      <c r="V47" s="96" t="str">
        <f t="shared" si="26"/>
        <v>-</v>
      </c>
      <c r="W47" s="202" t="str">
        <f t="shared" si="15"/>
        <v>-</v>
      </c>
      <c r="X47" s="190" t="str">
        <f t="shared" si="16"/>
        <v>-</v>
      </c>
      <c r="Y47" s="200">
        <f t="shared" si="17"/>
        <v>0</v>
      </c>
      <c r="Z47" s="200">
        <f t="shared" si="18"/>
        <v>0</v>
      </c>
      <c r="AA47" s="201">
        <f t="shared" si="27"/>
        <v>0</v>
      </c>
      <c r="AB47" s="200">
        <f t="shared" si="19"/>
        <v>0</v>
      </c>
      <c r="AC47" s="200">
        <f t="shared" si="20"/>
        <v>0</v>
      </c>
      <c r="AD47" s="201">
        <f>IF(SUM(F47,G47,H47,J47,K47,M47,N47)&gt;0,IF(Table2613513[[#This Row],[Column5]]="medium",P2_Min_OST_Throughput_Requirements,0),0)</f>
        <v>0</v>
      </c>
      <c r="AE47" s="199">
        <f t="shared" si="21"/>
        <v>0</v>
      </c>
      <c r="AF47" s="199">
        <f t="shared" si="22"/>
        <v>0</v>
      </c>
      <c r="AG47" s="199">
        <f>IF(SUM(F47,G47,H47,J47,K47,M47,N47)&gt;0,IF(Table2613513[[#This Row],[Column5]]="heavy",P3_Min_OST_Throughput_Requirements,0),0)</f>
        <v>0</v>
      </c>
      <c r="AH47" s="199">
        <f t="shared" si="23"/>
        <v>0</v>
      </c>
      <c r="AI47" s="199">
        <f t="shared" si="24"/>
        <v>0</v>
      </c>
      <c r="AJ47" s="199">
        <f>IF(SUM(F47,G47,H47,J47,K47,M47,N47)&gt;0,IF(Table2613513[[#This Row],[Column5]]="very heavy",P4_Min_OST_Throughput_Requirements,0),0)</f>
        <v>0</v>
      </c>
    </row>
    <row r="48" spans="2:36" s="176" customFormat="1" hidden="1" outlineLevel="1">
      <c r="B48" s="86" t="s">
        <v>208</v>
      </c>
      <c r="C48" s="87" t="s">
        <v>121</v>
      </c>
      <c r="D48" s="221" t="s">
        <v>303</v>
      </c>
      <c r="E48" s="88">
        <v>1</v>
      </c>
      <c r="F48" s="177"/>
      <c r="G48" s="177"/>
      <c r="H48" s="177"/>
      <c r="I48" s="177"/>
      <c r="J48" s="177"/>
      <c r="K48" s="177"/>
      <c r="L48" s="177"/>
      <c r="M48" s="177"/>
      <c r="N48" s="177"/>
      <c r="O48" s="177"/>
      <c r="P48" s="177"/>
      <c r="Q48" s="177"/>
      <c r="R48" s="177"/>
      <c r="S48" s="177"/>
      <c r="T48" s="189">
        <f t="shared" si="14"/>
        <v>0</v>
      </c>
      <c r="U48" s="95" t="str">
        <f t="shared" si="25"/>
        <v>-</v>
      </c>
      <c r="V48" s="96" t="str">
        <f t="shared" si="26"/>
        <v>-</v>
      </c>
      <c r="W48" s="202" t="str">
        <f t="shared" si="15"/>
        <v>-</v>
      </c>
      <c r="X48" s="190" t="str">
        <f t="shared" si="16"/>
        <v>-</v>
      </c>
      <c r="Y48" s="200">
        <f t="shared" si="17"/>
        <v>0</v>
      </c>
      <c r="Z48" s="200">
        <f t="shared" si="18"/>
        <v>0</v>
      </c>
      <c r="AA48" s="201">
        <f t="shared" si="27"/>
        <v>0</v>
      </c>
      <c r="AB48" s="200">
        <f t="shared" si="19"/>
        <v>0</v>
      </c>
      <c r="AC48" s="200">
        <f t="shared" si="20"/>
        <v>0</v>
      </c>
      <c r="AD48" s="201">
        <f>IF(SUM(F48,G48,H48,J48,K48,M48,N48)&gt;0,IF(Table2613513[[#This Row],[Column5]]="medium",P2_Min_OST_Throughput_Requirements,0),0)</f>
        <v>0</v>
      </c>
      <c r="AE48" s="199">
        <f t="shared" si="21"/>
        <v>0</v>
      </c>
      <c r="AF48" s="199">
        <f t="shared" si="22"/>
        <v>0</v>
      </c>
      <c r="AG48" s="199">
        <f>IF(SUM(F48,G48,H48,J48,K48,M48,N48)&gt;0,IF(Table2613513[[#This Row],[Column5]]="heavy",P3_Min_OST_Throughput_Requirements,0),0)</f>
        <v>0</v>
      </c>
      <c r="AH48" s="199">
        <f t="shared" si="23"/>
        <v>0</v>
      </c>
      <c r="AI48" s="199">
        <f t="shared" si="24"/>
        <v>0</v>
      </c>
      <c r="AJ48" s="199">
        <f>IF(SUM(F48,G48,H48,J48,K48,M48,N48)&gt;0,IF(Table2613513[[#This Row],[Column5]]="very heavy",P4_Min_OST_Throughput_Requirements,0),0)</f>
        <v>0</v>
      </c>
    </row>
    <row r="49" spans="2:36" s="176" customFormat="1" hidden="1" outlineLevel="1">
      <c r="B49" s="86" t="s">
        <v>209</v>
      </c>
      <c r="C49" s="87" t="s">
        <v>121</v>
      </c>
      <c r="D49" s="221" t="s">
        <v>303</v>
      </c>
      <c r="E49" s="88">
        <v>1</v>
      </c>
      <c r="F49" s="177"/>
      <c r="G49" s="177"/>
      <c r="H49" s="177"/>
      <c r="I49" s="177"/>
      <c r="J49" s="177"/>
      <c r="K49" s="177"/>
      <c r="L49" s="177"/>
      <c r="M49" s="177"/>
      <c r="N49" s="177"/>
      <c r="O49" s="177"/>
      <c r="P49" s="177"/>
      <c r="Q49" s="177"/>
      <c r="R49" s="177"/>
      <c r="S49" s="177"/>
      <c r="T49" s="189">
        <f t="shared" si="14"/>
        <v>0</v>
      </c>
      <c r="U49" s="95" t="str">
        <f t="shared" si="25"/>
        <v>-</v>
      </c>
      <c r="V49" s="96" t="str">
        <f t="shared" si="26"/>
        <v>-</v>
      </c>
      <c r="W49" s="202" t="str">
        <f t="shared" si="15"/>
        <v>-</v>
      </c>
      <c r="X49" s="190" t="str">
        <f t="shared" si="16"/>
        <v>-</v>
      </c>
      <c r="Y49" s="200">
        <f t="shared" si="17"/>
        <v>0</v>
      </c>
      <c r="Z49" s="200">
        <f t="shared" si="18"/>
        <v>0</v>
      </c>
      <c r="AA49" s="201">
        <f t="shared" si="27"/>
        <v>0</v>
      </c>
      <c r="AB49" s="200">
        <f t="shared" si="19"/>
        <v>0</v>
      </c>
      <c r="AC49" s="200">
        <f t="shared" si="20"/>
        <v>0</v>
      </c>
      <c r="AD49" s="201">
        <f>IF(SUM(F49,G49,H49,J49,K49,M49,N49)&gt;0,IF(Table2613513[[#This Row],[Column5]]="medium",P2_Min_OST_Throughput_Requirements,0),0)</f>
        <v>0</v>
      </c>
      <c r="AE49" s="199">
        <f t="shared" si="21"/>
        <v>0</v>
      </c>
      <c r="AF49" s="199">
        <f t="shared" si="22"/>
        <v>0</v>
      </c>
      <c r="AG49" s="199">
        <f>IF(SUM(F49,G49,H49,J49,K49,M49,N49)&gt;0,IF(Table2613513[[#This Row],[Column5]]="heavy",P3_Min_OST_Throughput_Requirements,0),0)</f>
        <v>0</v>
      </c>
      <c r="AH49" s="199">
        <f t="shared" si="23"/>
        <v>0</v>
      </c>
      <c r="AI49" s="199">
        <f t="shared" si="24"/>
        <v>0</v>
      </c>
      <c r="AJ49" s="199">
        <f>IF(SUM(F49,G49,H49,J49,K49,M49,N49)&gt;0,IF(Table2613513[[#This Row],[Column5]]="very heavy",P4_Min_OST_Throughput_Requirements,0),0)</f>
        <v>0</v>
      </c>
    </row>
    <row r="50" spans="2:36" s="176" customFormat="1" hidden="1" outlineLevel="1">
      <c r="B50" s="86" t="s">
        <v>210</v>
      </c>
      <c r="C50" s="87" t="s">
        <v>121</v>
      </c>
      <c r="D50" s="221" t="s">
        <v>303</v>
      </c>
      <c r="E50" s="88">
        <v>1</v>
      </c>
      <c r="F50" s="177"/>
      <c r="G50" s="177"/>
      <c r="H50" s="177"/>
      <c r="I50" s="177"/>
      <c r="J50" s="177"/>
      <c r="K50" s="177"/>
      <c r="L50" s="177"/>
      <c r="M50" s="177"/>
      <c r="N50" s="177"/>
      <c r="O50" s="177"/>
      <c r="P50" s="177"/>
      <c r="Q50" s="177"/>
      <c r="R50" s="177"/>
      <c r="S50" s="177"/>
      <c r="T50" s="189">
        <f t="shared" si="14"/>
        <v>0</v>
      </c>
      <c r="U50" s="95" t="str">
        <f t="shared" si="25"/>
        <v>-</v>
      </c>
      <c r="V50" s="96" t="str">
        <f t="shared" si="26"/>
        <v>-</v>
      </c>
      <c r="W50" s="202" t="str">
        <f t="shared" si="15"/>
        <v>-</v>
      </c>
      <c r="X50" s="190" t="str">
        <f t="shared" si="16"/>
        <v>-</v>
      </c>
      <c r="Y50" s="200">
        <f t="shared" si="17"/>
        <v>0</v>
      </c>
      <c r="Z50" s="200">
        <f t="shared" si="18"/>
        <v>0</v>
      </c>
      <c r="AA50" s="201">
        <f t="shared" si="27"/>
        <v>0</v>
      </c>
      <c r="AB50" s="200">
        <f t="shared" si="19"/>
        <v>0</v>
      </c>
      <c r="AC50" s="200">
        <f t="shared" si="20"/>
        <v>0</v>
      </c>
      <c r="AD50" s="201">
        <f>IF(SUM(F50,G50,H50,J50,K50,M50,N50)&gt;0,IF(Table2613513[[#This Row],[Column5]]="medium",P2_Min_OST_Throughput_Requirements,0),0)</f>
        <v>0</v>
      </c>
      <c r="AE50" s="199">
        <f t="shared" si="21"/>
        <v>0</v>
      </c>
      <c r="AF50" s="199">
        <f t="shared" si="22"/>
        <v>0</v>
      </c>
      <c r="AG50" s="199">
        <f>IF(SUM(F50,G50,H50,J50,K50,M50,N50)&gt;0,IF(Table2613513[[#This Row],[Column5]]="heavy",P3_Min_OST_Throughput_Requirements,0),0)</f>
        <v>0</v>
      </c>
      <c r="AH50" s="199">
        <f t="shared" si="23"/>
        <v>0</v>
      </c>
      <c r="AI50" s="199">
        <f t="shared" si="24"/>
        <v>0</v>
      </c>
      <c r="AJ50" s="199">
        <f>IF(SUM(F50,G50,H50,J50,K50,M50,N50)&gt;0,IF(Table2613513[[#This Row],[Column5]]="very heavy",P4_Min_OST_Throughput_Requirements,0),0)</f>
        <v>0</v>
      </c>
    </row>
    <row r="51" spans="2:36" s="176" customFormat="1" hidden="1" outlineLevel="1">
      <c r="B51" s="86" t="s">
        <v>211</v>
      </c>
      <c r="C51" s="87" t="s">
        <v>121</v>
      </c>
      <c r="D51" s="221" t="s">
        <v>303</v>
      </c>
      <c r="E51" s="88">
        <v>1</v>
      </c>
      <c r="F51" s="177"/>
      <c r="G51" s="177"/>
      <c r="H51" s="177"/>
      <c r="I51" s="177"/>
      <c r="J51" s="177"/>
      <c r="K51" s="177"/>
      <c r="L51" s="177"/>
      <c r="M51" s="177"/>
      <c r="N51" s="177"/>
      <c r="O51" s="177"/>
      <c r="P51" s="177"/>
      <c r="Q51" s="177"/>
      <c r="R51" s="177"/>
      <c r="S51" s="177"/>
      <c r="T51" s="189">
        <f t="shared" si="14"/>
        <v>0</v>
      </c>
      <c r="U51" s="95" t="str">
        <f t="shared" si="25"/>
        <v>-</v>
      </c>
      <c r="V51" s="96" t="str">
        <f t="shared" si="26"/>
        <v>-</v>
      </c>
      <c r="W51" s="202" t="str">
        <f t="shared" si="15"/>
        <v>-</v>
      </c>
      <c r="X51" s="190" t="str">
        <f t="shared" si="16"/>
        <v>-</v>
      </c>
      <c r="Y51" s="200">
        <f t="shared" si="17"/>
        <v>0</v>
      </c>
      <c r="Z51" s="200">
        <f t="shared" si="18"/>
        <v>0</v>
      </c>
      <c r="AA51" s="201">
        <f t="shared" si="27"/>
        <v>0</v>
      </c>
      <c r="AB51" s="200">
        <f t="shared" si="19"/>
        <v>0</v>
      </c>
      <c r="AC51" s="200">
        <f t="shared" si="20"/>
        <v>0</v>
      </c>
      <c r="AD51" s="201">
        <f>IF(SUM(F51,G51,H51,J51,K51,M51,N51)&gt;0,IF(Table2613513[[#This Row],[Column5]]="medium",P2_Min_OST_Throughput_Requirements,0),0)</f>
        <v>0</v>
      </c>
      <c r="AE51" s="199">
        <f t="shared" si="21"/>
        <v>0</v>
      </c>
      <c r="AF51" s="199">
        <f t="shared" si="22"/>
        <v>0</v>
      </c>
      <c r="AG51" s="199">
        <f>IF(SUM(F51,G51,H51,J51,K51,M51,N51)&gt;0,IF(Table2613513[[#This Row],[Column5]]="heavy",P3_Min_OST_Throughput_Requirements,0),0)</f>
        <v>0</v>
      </c>
      <c r="AH51" s="199">
        <f t="shared" si="23"/>
        <v>0</v>
      </c>
      <c r="AI51" s="199">
        <f t="shared" si="24"/>
        <v>0</v>
      </c>
      <c r="AJ51" s="199">
        <f>IF(SUM(F51,G51,H51,J51,K51,M51,N51)&gt;0,IF(Table2613513[[#This Row],[Column5]]="very heavy",P4_Min_OST_Throughput_Requirements,0),0)</f>
        <v>0</v>
      </c>
    </row>
    <row r="52" spans="2:36" s="176" customFormat="1" hidden="1" outlineLevel="1">
      <c r="B52" s="86" t="s">
        <v>212</v>
      </c>
      <c r="C52" s="87" t="s">
        <v>121</v>
      </c>
      <c r="D52" s="221" t="s">
        <v>303</v>
      </c>
      <c r="E52" s="88">
        <v>1</v>
      </c>
      <c r="F52" s="177"/>
      <c r="G52" s="177"/>
      <c r="H52" s="177"/>
      <c r="I52" s="177"/>
      <c r="J52" s="177"/>
      <c r="K52" s="177"/>
      <c r="L52" s="177"/>
      <c r="M52" s="177"/>
      <c r="N52" s="177"/>
      <c r="O52" s="177"/>
      <c r="P52" s="177"/>
      <c r="Q52" s="177"/>
      <c r="R52" s="177"/>
      <c r="S52" s="177"/>
      <c r="T52" s="189">
        <f t="shared" si="14"/>
        <v>0</v>
      </c>
      <c r="U52" s="95" t="str">
        <f t="shared" si="25"/>
        <v>-</v>
      </c>
      <c r="V52" s="96" t="str">
        <f t="shared" si="26"/>
        <v>-</v>
      </c>
      <c r="W52" s="202" t="str">
        <f t="shared" si="15"/>
        <v>-</v>
      </c>
      <c r="X52" s="190" t="str">
        <f t="shared" si="16"/>
        <v>-</v>
      </c>
      <c r="Y52" s="200">
        <f t="shared" si="17"/>
        <v>0</v>
      </c>
      <c r="Z52" s="200">
        <f t="shared" si="18"/>
        <v>0</v>
      </c>
      <c r="AA52" s="201">
        <f t="shared" si="27"/>
        <v>0</v>
      </c>
      <c r="AB52" s="200">
        <f t="shared" si="19"/>
        <v>0</v>
      </c>
      <c r="AC52" s="200">
        <f t="shared" si="20"/>
        <v>0</v>
      </c>
      <c r="AD52" s="201">
        <f>IF(SUM(F52,G52,H52,J52,K52,M52,N52)&gt;0,IF(Table2613513[[#This Row],[Column5]]="medium",P2_Min_OST_Throughput_Requirements,0),0)</f>
        <v>0</v>
      </c>
      <c r="AE52" s="199">
        <f t="shared" si="21"/>
        <v>0</v>
      </c>
      <c r="AF52" s="199">
        <f t="shared" si="22"/>
        <v>0</v>
      </c>
      <c r="AG52" s="199">
        <f>IF(SUM(F52,G52,H52,J52,K52,M52,N52)&gt;0,IF(Table2613513[[#This Row],[Column5]]="heavy",P3_Min_OST_Throughput_Requirements,0),0)</f>
        <v>0</v>
      </c>
      <c r="AH52" s="199">
        <f t="shared" si="23"/>
        <v>0</v>
      </c>
      <c r="AI52" s="199">
        <f t="shared" si="24"/>
        <v>0</v>
      </c>
      <c r="AJ52" s="199">
        <f>IF(SUM(F52,G52,H52,J52,K52,M52,N52)&gt;0,IF(Table2613513[[#This Row],[Column5]]="very heavy",P4_Min_OST_Throughput_Requirements,0),0)</f>
        <v>0</v>
      </c>
    </row>
    <row r="53" spans="2:36" s="176" customFormat="1" hidden="1" outlineLevel="1">
      <c r="B53" s="86" t="s">
        <v>213</v>
      </c>
      <c r="C53" s="87" t="s">
        <v>121</v>
      </c>
      <c r="D53" s="221" t="s">
        <v>303</v>
      </c>
      <c r="E53" s="88">
        <v>1</v>
      </c>
      <c r="F53" s="177"/>
      <c r="G53" s="177"/>
      <c r="H53" s="177"/>
      <c r="I53" s="177"/>
      <c r="J53" s="177"/>
      <c r="K53" s="177"/>
      <c r="L53" s="177"/>
      <c r="M53" s="177"/>
      <c r="N53" s="177"/>
      <c r="O53" s="177"/>
      <c r="P53" s="177"/>
      <c r="Q53" s="177"/>
      <c r="R53" s="177"/>
      <c r="S53" s="177"/>
      <c r="T53" s="189">
        <f t="shared" si="14"/>
        <v>0</v>
      </c>
      <c r="U53" s="95" t="str">
        <f t="shared" si="25"/>
        <v>-</v>
      </c>
      <c r="V53" s="96" t="str">
        <f t="shared" si="26"/>
        <v>-</v>
      </c>
      <c r="W53" s="202" t="str">
        <f t="shared" si="15"/>
        <v>-</v>
      </c>
      <c r="X53" s="190" t="str">
        <f t="shared" si="16"/>
        <v>-</v>
      </c>
      <c r="Y53" s="200">
        <f t="shared" si="17"/>
        <v>0</v>
      </c>
      <c r="Z53" s="200">
        <f t="shared" si="18"/>
        <v>0</v>
      </c>
      <c r="AA53" s="201">
        <f t="shared" si="27"/>
        <v>0</v>
      </c>
      <c r="AB53" s="200">
        <f t="shared" si="19"/>
        <v>0</v>
      </c>
      <c r="AC53" s="200">
        <f t="shared" si="20"/>
        <v>0</v>
      </c>
      <c r="AD53" s="201">
        <f>IF(SUM(F53,G53,H53,J53,K53,M53,N53)&gt;0,IF(Table2613513[[#This Row],[Column5]]="medium",P2_Min_OST_Throughput_Requirements,0),0)</f>
        <v>0</v>
      </c>
      <c r="AE53" s="199">
        <f t="shared" si="21"/>
        <v>0</v>
      </c>
      <c r="AF53" s="199">
        <f t="shared" si="22"/>
        <v>0</v>
      </c>
      <c r="AG53" s="199">
        <f>IF(SUM(F53,G53,H53,J53,K53,M53,N53)&gt;0,IF(Table2613513[[#This Row],[Column5]]="heavy",P3_Min_OST_Throughput_Requirements,0),0)</f>
        <v>0</v>
      </c>
      <c r="AH53" s="199">
        <f t="shared" si="23"/>
        <v>0</v>
      </c>
      <c r="AI53" s="199">
        <f t="shared" si="24"/>
        <v>0</v>
      </c>
      <c r="AJ53" s="199">
        <f>IF(SUM(F53,G53,H53,J53,K53,M53,N53)&gt;0,IF(Table2613513[[#This Row],[Column5]]="very heavy",P4_Min_OST_Throughput_Requirements,0),0)</f>
        <v>0</v>
      </c>
    </row>
    <row r="54" spans="2:36" s="176" customFormat="1" hidden="1" outlineLevel="1">
      <c r="B54" s="86" t="s">
        <v>214</v>
      </c>
      <c r="C54" s="87" t="s">
        <v>121</v>
      </c>
      <c r="D54" s="221" t="s">
        <v>303</v>
      </c>
      <c r="E54" s="88">
        <v>1</v>
      </c>
      <c r="F54" s="177"/>
      <c r="G54" s="177"/>
      <c r="H54" s="177"/>
      <c r="I54" s="177"/>
      <c r="J54" s="177"/>
      <c r="K54" s="177"/>
      <c r="L54" s="177"/>
      <c r="M54" s="177"/>
      <c r="N54" s="177"/>
      <c r="O54" s="177"/>
      <c r="P54" s="177"/>
      <c r="Q54" s="177"/>
      <c r="R54" s="177"/>
      <c r="S54" s="177"/>
      <c r="T54" s="189">
        <f t="shared" si="14"/>
        <v>0</v>
      </c>
      <c r="U54" s="95" t="str">
        <f t="shared" si="25"/>
        <v>-</v>
      </c>
      <c r="V54" s="96" t="str">
        <f t="shared" si="26"/>
        <v>-</v>
      </c>
      <c r="W54" s="202" t="str">
        <f t="shared" si="15"/>
        <v>-</v>
      </c>
      <c r="X54" s="190" t="str">
        <f t="shared" si="16"/>
        <v>-</v>
      </c>
      <c r="Y54" s="200">
        <f t="shared" si="17"/>
        <v>0</v>
      </c>
      <c r="Z54" s="200">
        <f t="shared" si="18"/>
        <v>0</v>
      </c>
      <c r="AA54" s="201">
        <f t="shared" si="27"/>
        <v>0</v>
      </c>
      <c r="AB54" s="200">
        <f t="shared" si="19"/>
        <v>0</v>
      </c>
      <c r="AC54" s="200">
        <f t="shared" si="20"/>
        <v>0</v>
      </c>
      <c r="AD54" s="201">
        <f>IF(SUM(F54,G54,H54,J54,K54,M54,N54)&gt;0,IF(Table2613513[[#This Row],[Column5]]="medium",P2_Min_OST_Throughput_Requirements,0),0)</f>
        <v>0</v>
      </c>
      <c r="AE54" s="199">
        <f t="shared" si="21"/>
        <v>0</v>
      </c>
      <c r="AF54" s="199">
        <f t="shared" si="22"/>
        <v>0</v>
      </c>
      <c r="AG54" s="199">
        <f>IF(SUM(F54,G54,H54,J54,K54,M54,N54)&gt;0,IF(Table2613513[[#This Row],[Column5]]="heavy",P3_Min_OST_Throughput_Requirements,0),0)</f>
        <v>0</v>
      </c>
      <c r="AH54" s="199">
        <f t="shared" si="23"/>
        <v>0</v>
      </c>
      <c r="AI54" s="199">
        <f t="shared" si="24"/>
        <v>0</v>
      </c>
      <c r="AJ54" s="199">
        <f>IF(SUM(F54,G54,H54,J54,K54,M54,N54)&gt;0,IF(Table2613513[[#This Row],[Column5]]="very heavy",P4_Min_OST_Throughput_Requirements,0),0)</f>
        <v>0</v>
      </c>
    </row>
    <row r="55" spans="2:36" s="176" customFormat="1" hidden="1" outlineLevel="1">
      <c r="B55" s="86" t="s">
        <v>215</v>
      </c>
      <c r="C55" s="87" t="s">
        <v>121</v>
      </c>
      <c r="D55" s="221" t="s">
        <v>303</v>
      </c>
      <c r="E55" s="88">
        <v>1</v>
      </c>
      <c r="F55" s="177"/>
      <c r="G55" s="177"/>
      <c r="H55" s="177"/>
      <c r="I55" s="177"/>
      <c r="J55" s="177"/>
      <c r="K55" s="177"/>
      <c r="L55" s="177"/>
      <c r="M55" s="177"/>
      <c r="N55" s="177"/>
      <c r="O55" s="177"/>
      <c r="P55" s="177"/>
      <c r="Q55" s="177"/>
      <c r="R55" s="177"/>
      <c r="S55" s="177"/>
      <c r="T55" s="189">
        <f t="shared" si="14"/>
        <v>0</v>
      </c>
      <c r="U55" s="95" t="str">
        <f t="shared" si="25"/>
        <v>-</v>
      </c>
      <c r="V55" s="96" t="str">
        <f t="shared" si="26"/>
        <v>-</v>
      </c>
      <c r="W55" s="202" t="str">
        <f t="shared" si="15"/>
        <v>-</v>
      </c>
      <c r="X55" s="190" t="str">
        <f t="shared" si="16"/>
        <v>-</v>
      </c>
      <c r="Y55" s="200">
        <f t="shared" si="17"/>
        <v>0</v>
      </c>
      <c r="Z55" s="200">
        <f t="shared" si="18"/>
        <v>0</v>
      </c>
      <c r="AA55" s="201">
        <f t="shared" si="27"/>
        <v>0</v>
      </c>
      <c r="AB55" s="200">
        <f t="shared" si="19"/>
        <v>0</v>
      </c>
      <c r="AC55" s="200">
        <f t="shared" si="20"/>
        <v>0</v>
      </c>
      <c r="AD55" s="201">
        <f>IF(SUM(F55,G55,H55,J55,K55,M55,N55)&gt;0,IF(Table2613513[[#This Row],[Column5]]="medium",P2_Min_OST_Throughput_Requirements,0),0)</f>
        <v>0</v>
      </c>
      <c r="AE55" s="199">
        <f t="shared" si="21"/>
        <v>0</v>
      </c>
      <c r="AF55" s="199">
        <f t="shared" si="22"/>
        <v>0</v>
      </c>
      <c r="AG55" s="199">
        <f>IF(SUM(F55,G55,H55,J55,K55,M55,N55)&gt;0,IF(Table2613513[[#This Row],[Column5]]="heavy",P3_Min_OST_Throughput_Requirements,0),0)</f>
        <v>0</v>
      </c>
      <c r="AH55" s="199">
        <f t="shared" si="23"/>
        <v>0</v>
      </c>
      <c r="AI55" s="199">
        <f t="shared" si="24"/>
        <v>0</v>
      </c>
      <c r="AJ55" s="199">
        <f>IF(SUM(F55,G55,H55,J55,K55,M55,N55)&gt;0,IF(Table2613513[[#This Row],[Column5]]="very heavy",P4_Min_OST_Throughput_Requirements,0),0)</f>
        <v>0</v>
      </c>
    </row>
    <row r="56" spans="2:36" s="176" customFormat="1" hidden="1" outlineLevel="1">
      <c r="B56" s="86" t="s">
        <v>216</v>
      </c>
      <c r="C56" s="87" t="s">
        <v>121</v>
      </c>
      <c r="D56" s="221" t="s">
        <v>303</v>
      </c>
      <c r="E56" s="88">
        <v>1</v>
      </c>
      <c r="F56" s="177"/>
      <c r="G56" s="177"/>
      <c r="H56" s="177"/>
      <c r="I56" s="177"/>
      <c r="J56" s="177"/>
      <c r="K56" s="177"/>
      <c r="L56" s="177"/>
      <c r="M56" s="177"/>
      <c r="N56" s="177"/>
      <c r="O56" s="177"/>
      <c r="P56" s="177"/>
      <c r="Q56" s="177"/>
      <c r="R56" s="177"/>
      <c r="S56" s="177"/>
      <c r="T56" s="189">
        <f t="shared" si="14"/>
        <v>0</v>
      </c>
      <c r="U56" s="95" t="str">
        <f t="shared" si="25"/>
        <v>-</v>
      </c>
      <c r="V56" s="96" t="str">
        <f t="shared" si="26"/>
        <v>-</v>
      </c>
      <c r="W56" s="202" t="str">
        <f t="shared" si="15"/>
        <v>-</v>
      </c>
      <c r="X56" s="190" t="str">
        <f t="shared" si="16"/>
        <v>-</v>
      </c>
      <c r="Y56" s="200">
        <f t="shared" si="17"/>
        <v>0</v>
      </c>
      <c r="Z56" s="200">
        <f t="shared" si="18"/>
        <v>0</v>
      </c>
      <c r="AA56" s="201">
        <f t="shared" si="27"/>
        <v>0</v>
      </c>
      <c r="AB56" s="200">
        <f t="shared" si="19"/>
        <v>0</v>
      </c>
      <c r="AC56" s="200">
        <f t="shared" si="20"/>
        <v>0</v>
      </c>
      <c r="AD56" s="201">
        <f>IF(SUM(F56,G56,H56,J56,K56,M56,N56)&gt;0,IF(Table2613513[[#This Row],[Column5]]="medium",P2_Min_OST_Throughput_Requirements,0),0)</f>
        <v>0</v>
      </c>
      <c r="AE56" s="199">
        <f t="shared" si="21"/>
        <v>0</v>
      </c>
      <c r="AF56" s="199">
        <f t="shared" si="22"/>
        <v>0</v>
      </c>
      <c r="AG56" s="199">
        <f>IF(SUM(F56,G56,H56,J56,K56,M56,N56)&gt;0,IF(Table2613513[[#This Row],[Column5]]="heavy",P3_Min_OST_Throughput_Requirements,0),0)</f>
        <v>0</v>
      </c>
      <c r="AH56" s="199">
        <f t="shared" si="23"/>
        <v>0</v>
      </c>
      <c r="AI56" s="199">
        <f t="shared" si="24"/>
        <v>0</v>
      </c>
      <c r="AJ56" s="199">
        <f>IF(SUM(F56,G56,H56,J56,K56,M56,N56)&gt;0,IF(Table2613513[[#This Row],[Column5]]="very heavy",P4_Min_OST_Throughput_Requirements,0),0)</f>
        <v>0</v>
      </c>
    </row>
    <row r="57" spans="2:36" s="176" customFormat="1" hidden="1" outlineLevel="1">
      <c r="B57" s="86" t="s">
        <v>217</v>
      </c>
      <c r="C57" s="87" t="s">
        <v>121</v>
      </c>
      <c r="D57" s="221" t="s">
        <v>303</v>
      </c>
      <c r="E57" s="88">
        <v>1</v>
      </c>
      <c r="F57" s="177"/>
      <c r="G57" s="177"/>
      <c r="H57" s="177"/>
      <c r="I57" s="177"/>
      <c r="J57" s="177"/>
      <c r="K57" s="177"/>
      <c r="L57" s="177"/>
      <c r="M57" s="177"/>
      <c r="N57" s="177"/>
      <c r="O57" s="177"/>
      <c r="P57" s="177"/>
      <c r="Q57" s="177"/>
      <c r="R57" s="177"/>
      <c r="S57" s="177"/>
      <c r="T57" s="189">
        <f t="shared" si="14"/>
        <v>0</v>
      </c>
      <c r="U57" s="95" t="str">
        <f t="shared" si="25"/>
        <v>-</v>
      </c>
      <c r="V57" s="96" t="str">
        <f t="shared" si="26"/>
        <v>-</v>
      </c>
      <c r="W57" s="202" t="str">
        <f t="shared" si="15"/>
        <v>-</v>
      </c>
      <c r="X57" s="190" t="str">
        <f t="shared" si="16"/>
        <v>-</v>
      </c>
      <c r="Y57" s="200">
        <f t="shared" si="17"/>
        <v>0</v>
      </c>
      <c r="Z57" s="200">
        <f t="shared" si="18"/>
        <v>0</v>
      </c>
      <c r="AA57" s="201">
        <f t="shared" si="27"/>
        <v>0</v>
      </c>
      <c r="AB57" s="200">
        <f t="shared" si="19"/>
        <v>0</v>
      </c>
      <c r="AC57" s="200">
        <f t="shared" si="20"/>
        <v>0</v>
      </c>
      <c r="AD57" s="201">
        <f>IF(SUM(F57,G57,H57,J57,K57,M57,N57)&gt;0,IF(Table2613513[[#This Row],[Column5]]="medium",P2_Min_OST_Throughput_Requirements,0),0)</f>
        <v>0</v>
      </c>
      <c r="AE57" s="199">
        <f t="shared" si="21"/>
        <v>0</v>
      </c>
      <c r="AF57" s="199">
        <f t="shared" si="22"/>
        <v>0</v>
      </c>
      <c r="AG57" s="199">
        <f>IF(SUM(F57,G57,H57,J57,K57,M57,N57)&gt;0,IF(Table2613513[[#This Row],[Column5]]="heavy",P3_Min_OST_Throughput_Requirements,0),0)</f>
        <v>0</v>
      </c>
      <c r="AH57" s="199">
        <f t="shared" si="23"/>
        <v>0</v>
      </c>
      <c r="AI57" s="199">
        <f t="shared" si="24"/>
        <v>0</v>
      </c>
      <c r="AJ57" s="199">
        <f>IF(SUM(F57,G57,H57,J57,K57,M57,N57)&gt;0,IF(Table2613513[[#This Row],[Column5]]="very heavy",P4_Min_OST_Throughput_Requirements,0),0)</f>
        <v>0</v>
      </c>
    </row>
    <row r="58" spans="2:36" s="176" customFormat="1" hidden="1" outlineLevel="1">
      <c r="B58" s="86" t="s">
        <v>218</v>
      </c>
      <c r="C58" s="87" t="s">
        <v>121</v>
      </c>
      <c r="D58" s="221" t="s">
        <v>303</v>
      </c>
      <c r="E58" s="88">
        <v>1</v>
      </c>
      <c r="F58" s="177"/>
      <c r="G58" s="177"/>
      <c r="H58" s="177"/>
      <c r="I58" s="177"/>
      <c r="J58" s="177"/>
      <c r="K58" s="177"/>
      <c r="L58" s="177"/>
      <c r="M58" s="177"/>
      <c r="N58" s="177"/>
      <c r="O58" s="177"/>
      <c r="P58" s="177"/>
      <c r="Q58" s="177"/>
      <c r="R58" s="177"/>
      <c r="S58" s="177"/>
      <c r="T58" s="189">
        <f t="shared" si="14"/>
        <v>0</v>
      </c>
      <c r="U58" s="95" t="str">
        <f t="shared" si="25"/>
        <v>-</v>
      </c>
      <c r="V58" s="96" t="str">
        <f t="shared" si="26"/>
        <v>-</v>
      </c>
      <c r="W58" s="202" t="str">
        <f t="shared" si="15"/>
        <v>-</v>
      </c>
      <c r="X58" s="190" t="str">
        <f t="shared" si="16"/>
        <v>-</v>
      </c>
      <c r="Y58" s="200">
        <f t="shared" si="17"/>
        <v>0</v>
      </c>
      <c r="Z58" s="200">
        <f t="shared" si="18"/>
        <v>0</v>
      </c>
      <c r="AA58" s="201">
        <f t="shared" si="27"/>
        <v>0</v>
      </c>
      <c r="AB58" s="200">
        <f t="shared" si="19"/>
        <v>0</v>
      </c>
      <c r="AC58" s="200">
        <f t="shared" si="20"/>
        <v>0</v>
      </c>
      <c r="AD58" s="201">
        <f>IF(SUM(F58,G58,H58,J58,K58,M58,N58)&gt;0,IF(Table2613513[[#This Row],[Column5]]="medium",P2_Min_OST_Throughput_Requirements,0),0)</f>
        <v>0</v>
      </c>
      <c r="AE58" s="199">
        <f t="shared" si="21"/>
        <v>0</v>
      </c>
      <c r="AF58" s="199">
        <f t="shared" si="22"/>
        <v>0</v>
      </c>
      <c r="AG58" s="199">
        <f>IF(SUM(F58,G58,H58,J58,K58,M58,N58)&gt;0,IF(Table2613513[[#This Row],[Column5]]="heavy",P3_Min_OST_Throughput_Requirements,0),0)</f>
        <v>0</v>
      </c>
      <c r="AH58" s="199">
        <f t="shared" si="23"/>
        <v>0</v>
      </c>
      <c r="AI58" s="199">
        <f t="shared" si="24"/>
        <v>0</v>
      </c>
      <c r="AJ58" s="199">
        <f>IF(SUM(F58,G58,H58,J58,K58,M58,N58)&gt;0,IF(Table2613513[[#This Row],[Column5]]="very heavy",P4_Min_OST_Throughput_Requirements,0),0)</f>
        <v>0</v>
      </c>
    </row>
    <row r="59" spans="2:36" s="176" customFormat="1" hidden="1" outlineLevel="1">
      <c r="B59" s="86" t="s">
        <v>219</v>
      </c>
      <c r="C59" s="87" t="s">
        <v>121</v>
      </c>
      <c r="D59" s="221" t="s">
        <v>303</v>
      </c>
      <c r="E59" s="88">
        <v>1</v>
      </c>
      <c r="F59" s="177"/>
      <c r="G59" s="177"/>
      <c r="H59" s="177"/>
      <c r="I59" s="177"/>
      <c r="J59" s="177"/>
      <c r="K59" s="177"/>
      <c r="L59" s="177"/>
      <c r="M59" s="177"/>
      <c r="N59" s="177"/>
      <c r="O59" s="177"/>
      <c r="P59" s="177"/>
      <c r="Q59" s="177"/>
      <c r="R59" s="177"/>
      <c r="S59" s="177"/>
      <c r="T59" s="189">
        <f t="shared" si="14"/>
        <v>0</v>
      </c>
      <c r="U59" s="95" t="str">
        <f t="shared" si="25"/>
        <v>-</v>
      </c>
      <c r="V59" s="96" t="str">
        <f t="shared" si="26"/>
        <v>-</v>
      </c>
      <c r="W59" s="202" t="str">
        <f t="shared" si="15"/>
        <v>-</v>
      </c>
      <c r="X59" s="190" t="str">
        <f t="shared" si="16"/>
        <v>-</v>
      </c>
      <c r="Y59" s="200">
        <f t="shared" si="17"/>
        <v>0</v>
      </c>
      <c r="Z59" s="200">
        <f t="shared" si="18"/>
        <v>0</v>
      </c>
      <c r="AA59" s="201">
        <f t="shared" si="27"/>
        <v>0</v>
      </c>
      <c r="AB59" s="200">
        <f t="shared" si="19"/>
        <v>0</v>
      </c>
      <c r="AC59" s="200">
        <f t="shared" si="20"/>
        <v>0</v>
      </c>
      <c r="AD59" s="201">
        <f>IF(SUM(F59,G59,H59,J59,K59,M59,N59)&gt;0,IF(Table2613513[[#This Row],[Column5]]="medium",P2_Min_OST_Throughput_Requirements,0),0)</f>
        <v>0</v>
      </c>
      <c r="AE59" s="199">
        <f t="shared" si="21"/>
        <v>0</v>
      </c>
      <c r="AF59" s="199">
        <f t="shared" si="22"/>
        <v>0</v>
      </c>
      <c r="AG59" s="199">
        <f>IF(SUM(F59,G59,H59,J59,K59,M59,N59)&gt;0,IF(Table2613513[[#This Row],[Column5]]="heavy",P3_Min_OST_Throughput_Requirements,0),0)</f>
        <v>0</v>
      </c>
      <c r="AH59" s="199">
        <f t="shared" si="23"/>
        <v>0</v>
      </c>
      <c r="AI59" s="199">
        <f t="shared" si="24"/>
        <v>0</v>
      </c>
      <c r="AJ59" s="199">
        <f>IF(SUM(F59,G59,H59,J59,K59,M59,N59)&gt;0,IF(Table2613513[[#This Row],[Column5]]="very heavy",P4_Min_OST_Throughput_Requirements,0),0)</f>
        <v>0</v>
      </c>
    </row>
    <row r="60" spans="2:36" s="176" customFormat="1" hidden="1" outlineLevel="1">
      <c r="B60" s="86" t="s">
        <v>220</v>
      </c>
      <c r="C60" s="87" t="s">
        <v>121</v>
      </c>
      <c r="D60" s="221" t="s">
        <v>303</v>
      </c>
      <c r="E60" s="88">
        <v>1</v>
      </c>
      <c r="F60" s="177"/>
      <c r="G60" s="177"/>
      <c r="H60" s="177"/>
      <c r="I60" s="177"/>
      <c r="J60" s="177"/>
      <c r="K60" s="177"/>
      <c r="L60" s="177"/>
      <c r="M60" s="177"/>
      <c r="N60" s="177"/>
      <c r="O60" s="177"/>
      <c r="P60" s="177"/>
      <c r="Q60" s="177"/>
      <c r="R60" s="177"/>
      <c r="S60" s="177"/>
      <c r="T60" s="189">
        <f t="shared" si="14"/>
        <v>0</v>
      </c>
      <c r="U60" s="95" t="str">
        <f t="shared" si="25"/>
        <v>-</v>
      </c>
      <c r="V60" s="96" t="str">
        <f t="shared" si="26"/>
        <v>-</v>
      </c>
      <c r="W60" s="202" t="str">
        <f t="shared" si="15"/>
        <v>-</v>
      </c>
      <c r="X60" s="190" t="str">
        <f t="shared" si="16"/>
        <v>-</v>
      </c>
      <c r="Y60" s="200">
        <f t="shared" si="17"/>
        <v>0</v>
      </c>
      <c r="Z60" s="200">
        <f t="shared" si="18"/>
        <v>0</v>
      </c>
      <c r="AA60" s="201">
        <f t="shared" si="27"/>
        <v>0</v>
      </c>
      <c r="AB60" s="200">
        <f t="shared" si="19"/>
        <v>0</v>
      </c>
      <c r="AC60" s="200">
        <f t="shared" si="20"/>
        <v>0</v>
      </c>
      <c r="AD60" s="201">
        <f>IF(SUM(F60,G60,H60,J60,K60,M60,N60)&gt;0,IF(Table2613513[[#This Row],[Column5]]="medium",P2_Min_OST_Throughput_Requirements,0),0)</f>
        <v>0</v>
      </c>
      <c r="AE60" s="199">
        <f t="shared" si="21"/>
        <v>0</v>
      </c>
      <c r="AF60" s="199">
        <f t="shared" si="22"/>
        <v>0</v>
      </c>
      <c r="AG60" s="199">
        <f>IF(SUM(F60,G60,H60,J60,K60,M60,N60)&gt;0,IF(Table2613513[[#This Row],[Column5]]="heavy",P3_Min_OST_Throughput_Requirements,0),0)</f>
        <v>0</v>
      </c>
      <c r="AH60" s="199">
        <f t="shared" si="23"/>
        <v>0</v>
      </c>
      <c r="AI60" s="199">
        <f t="shared" si="24"/>
        <v>0</v>
      </c>
      <c r="AJ60" s="199">
        <f>IF(SUM(F60,G60,H60,J60,K60,M60,N60)&gt;0,IF(Table2613513[[#This Row],[Column5]]="very heavy",P4_Min_OST_Throughput_Requirements,0),0)</f>
        <v>0</v>
      </c>
    </row>
    <row r="61" spans="2:36" s="176" customFormat="1" hidden="1" outlineLevel="1">
      <c r="B61" s="86" t="s">
        <v>221</v>
      </c>
      <c r="C61" s="87" t="s">
        <v>121</v>
      </c>
      <c r="D61" s="221" t="s">
        <v>303</v>
      </c>
      <c r="E61" s="88">
        <v>1</v>
      </c>
      <c r="F61" s="177"/>
      <c r="G61" s="177"/>
      <c r="H61" s="177"/>
      <c r="I61" s="177"/>
      <c r="J61" s="177"/>
      <c r="K61" s="177"/>
      <c r="L61" s="177"/>
      <c r="M61" s="177"/>
      <c r="N61" s="177"/>
      <c r="O61" s="177"/>
      <c r="P61" s="177"/>
      <c r="Q61" s="177"/>
      <c r="R61" s="177"/>
      <c r="S61" s="177"/>
      <c r="T61" s="189">
        <f t="shared" ref="T61:T92" si="28">SUM(F61:S61)</f>
        <v>0</v>
      </c>
      <c r="U61" s="95" t="str">
        <f t="shared" si="25"/>
        <v>-</v>
      </c>
      <c r="V61" s="96" t="str">
        <f t="shared" si="26"/>
        <v>-</v>
      </c>
      <c r="W61" s="202" t="str">
        <f t="shared" ref="W61:W92" si="29">IF(MAX(I61,L61,O61,M61,N61)&gt;0,110,IF(MAX(F61,G61,H61,J61,K61,P61,Q61)&gt;0,320,IF(MAX(G61:S61)&gt;0,500,"-")))</f>
        <v>-</v>
      </c>
      <c r="X61" s="190" t="str">
        <f t="shared" ref="X61:X92" si="30">IF(SUM(F61:S61)&gt;0,((F61*Outlook_2011__EWS__TCP)+(G61*Outlook_2010__OA_Cached__TCP)+(H61*Outlook_2010__MAPI_Cached__TCP)+(I61*Outlook_2010__MAPI_Online__TCP)+(J61*Outlook_2007__OA_Cached__TCP)+(K61*Outlook_2007__MAPI_Cached__TCP)+(L61*Outlook_2007__MAPI_Online__TCP)+(M61*Outlook_2003__OA_Cached__TCP)+(N61*Outlook_2003__MAPI_Cached__TCP)+(O61*Outlook_2003__MAPI_Online__TCP)+(P61*OWA_2010_TCP)+(Q61*OWA_2007_TCP)+(R61*Windows_Phone_7.x_TCP)+(S61*Windows_Mobile_6.x_TCP))*E61*1.2,"-")</f>
        <v>-</v>
      </c>
      <c r="Y61" s="200">
        <f t="shared" ref="Y61:Y92" si="31">IF(C61="light",IF(SUM(F61:S61)&gt;0,(((((G61*E61*P1_Outlook_2010__OA_Cached__Received)+(S61*E61*P1_Windows_Mobile_6.x_Received)+(H61*E61*P1_Outlook_2010__MAPI_Cached__Received)+(I61*E61*P1_Outlook_2010__MAPI_Online__Received)+(J61*E61*P1_Outlook_2007__OA_Cached__Received)+(K61*E61*P1_Outlook_2007__MAPI_Cached__Received)+(L61*E61*P1_Outlook_2007__MAPI_Online__Received)+(N61*E61*P1_Outlook_2003__MAPI_Cached__Received)+(O61*E61*P1_Outlook_2003__MAPI_Online__Received)+(R61*E61*P1_Windows_Phone_7.x_Received)+(M61*E61*P1_Outlook_2003__OA_Cached__Received)+(P61*E61*P1_OWA_2010_Received)+(Q61*E61*P1_OWA_2007_Received)+(F61*E61*P1_Outlook_2011__EWS__Received))))),0),0)</f>
        <v>0</v>
      </c>
      <c r="Z61" s="200">
        <f t="shared" ref="Z61:Z92" si="32">IF(C61="light",IF(SUM(F61:S61)&gt;0,(((((G61*E61*P1_Outlook_2010__OA_Cached__Sent)+(S61*E61*P1_Windows_Mobile_6.x_Sent)+(H61*E61*P1_Outlook_2010__MAPI_Cached__Sent)+(I61*E61*P1_Outlook_2010__MAPI_Online__Sent)+(J61*E61*P1_Outlook_2007__OA_Cached__Sent)+(K61*E61*P1_Outlook_2007__MAPI_Cached__Sent)+(L61*E61*P1_Outlook_2007__MAPI_Online__Sent)+(N61*E61*P1_Outlook_2003__MAPI_Cached__Sent)+(O61*E61*P1_Outlook_2003__MAPI_Online__Sent)+(R61*E61*P1_Windows_Phone_7.x_Sent)+(M61*E61*P1_Outlook_2003__OA_Cached__Sent)+(P61*E61*P1_OWA_2010_Sent)+(Q61*E61*P1_OWA_2007_Sent)+(F61*E61*P1_Outlook_2011__EWS__Sent))))),0),0)</f>
        <v>0</v>
      </c>
      <c r="AA61" s="201">
        <f t="shared" si="27"/>
        <v>0</v>
      </c>
      <c r="AB61" s="200">
        <f t="shared" ref="AB61:AB92" si="33">IF(C61="medium",IF(SUM(F61:S61)&gt;0,(((((G61*E61*P2_Outlook_2010__OA_Cached__Received)+(S61*E61*P2_Windows_Mobile_6.x_Received)+(H61*E61*P2_Outlook_2010__MAPI_Cached__Received)+(I61*E61*P2_Outlook_2010__MAPI_Online__Received)+(J61*E61*P2_Outlook_2007__OA_Cached__Received)+(K61*E61*P2_Outlook_2007__MAPI_Cached__Received)+(L61*E61*P2_Outlook_2007__MAPI_Online__Received)+(N61*E61*P2_Outlook_2003__MAPI_Cached__Received)+(O61*E61*P2_Outlook_2003__MAPI_Online__Received)+(R61*E61*P2_Windows_Phone_7.x_Received)+(M61*E61*P2_Outlook_2003__OA_Cached__Received)+(P61*E61*P2_OWA_2010_Received)+(Q61*E61*P2_OWA_2007_Received)+(F61*E61*P2_Outlook_2011__EWS__Received))))),0),0)</f>
        <v>0</v>
      </c>
      <c r="AC61" s="200">
        <f t="shared" ref="AC61:AC92" si="34">IF(C61="medium",IF(SUM(F61:S61)&gt;0,(((((G61*E61*P2_Outlook_2010__OA_Cached__Sent)+(S61*E61*P2_Windows_Mobile_6.x_Sent)+(H61*E61*P2_Outlook_2010__MAPI_Cached__Sent)+(I61*E61*P2_Outlook_2010__MAPI_Online__Sent)+(J61*E61*P2_Outlook_2007__OA_Cached__Sent)+(K61*E61*P2_Outlook_2007__MAPI_Cached__Sent)+(L61*E61*P2_Outlook_2007__MAPI_Online__Sent)+(N61*E61*P2_Outlook_2003__MAPI_Cached__Sent)+(O61*E61*P2_Outlook_2003__MAPI_Online__Sent)+(R61*E61*P2_Windows_Phone_7.x_Sent)+(M61*E61*P2_Outlook_2003__OA_Cached__Sent)+(P61*E61*P2_OWA_2010_Sent)+(Q61*E61*P2_OWA_2007_Sent)+(F61*E61*P2_Outlook_2011__EWS__Sent))))),0),0)</f>
        <v>0</v>
      </c>
      <c r="AD61" s="201">
        <f>IF(SUM(F61,G61,H61,J61,K61,M61,N61)&gt;0,IF(Table2613513[[#This Row],[Column5]]="medium",P2_Min_OST_Throughput_Requirements,0),0)</f>
        <v>0</v>
      </c>
      <c r="AE61" s="199">
        <f t="shared" ref="AE61:AE92" si="35">IF(C61="heavy",IF(SUM(F61:S61)&gt;0,(((((G61*E61*P3_Outlook_2010__OA_Cached__Received)+(S61*E61*P3_Windows_Mobile_6.x_Received)+(H61*E61*P3_Outlook_2010__MAPI_Cached__Received)+(I61*E61*P3_Outlook_2010__MAPI_Online__Received)+(J61*E61*P3_Outlook_2007__OA_Cached__Received)+(K61*E61*P3_Outlook_2007__MAPI_Cached__Received)+(L61*E61*P3_Outlook_2007__MAPI_Online__Received)+(N61*E61*P3_Outlook_2003__MAPI_Cached__Received)+(O61*E61*P3_Outlook_2003__MAPI_Online__Received)+(R61*E61*P3_Windows_Phone_7.x_Received)+(M61*E61*P3_Outlook_2003__OA_Cached__Received)+(P61*E61*P3_OWA_2010_Received)+(Q61*E61*P3_OWA_2007_Received)+(F61*E61*P3_Outlook_2011__EWS__Received))))),0),0)</f>
        <v>0</v>
      </c>
      <c r="AF61" s="199">
        <f t="shared" ref="AF61:AF92" si="36">IF(C61="heavy",IF(SUM(F61:S61)&gt;0,(((((G61*E61*P3_Outlook_2010__OA_Cached__Sent)+(S61*E61*P3_Windows_Mobile_6.x_Sent)+(H61*E61*P3_Outlook_2010__MAPI_Cached__Sent)+(I61*E61*P3_Outlook_2010__MAPI_Online__Sent)+(J61*E61*P3_Outlook_2007__OA_Cached__Sent)+(K61*E61*P3_Outlook_2007__MAPI_Cached__Sent)+(L61*E61*P3_Outlook_2007__MAPI_Online__Sent)+(N61*E61*P3_Outlook_2003__MAPI_Cached__Sent)+(O61*E61*P3_Outlook_2003__MAPI_Online__Sent)+(R61*E61*P3_Windows_Phone_7.x_Sent)+(M61*E61*P3_Outlook_2003__OA_Cached__Sent)+(P61*E61*P3_OWA_2010_Sent)+(Q61*E61*P3_OWA_2007_Sent)+(F61*E61*P3_Outlook_2011__EWS__Sent))))),0),0)</f>
        <v>0</v>
      </c>
      <c r="AG61" s="199">
        <f>IF(SUM(F61,G61,H61,J61,K61,M61,N61)&gt;0,IF(Table2613513[[#This Row],[Column5]]="heavy",P3_Min_OST_Throughput_Requirements,0),0)</f>
        <v>0</v>
      </c>
      <c r="AH61" s="199">
        <f t="shared" ref="AH61:AH92" si="37">IF(C61="very heavy",IF(SUM(F61:S61)&gt;0,(((((G61*E61*P4_Outlook_2010__OA_Cached__Received)+(S61*E61*P4_Windows_Mobile_6.x_Received)+(H61*E61*P4_Outlook_2010__MAPI_Cached__Received)+(I61*E61*P4_Outlook_2010__MAPI_Online__Received)+(J61*E61*P4_Outlook_2007__OA_Cached__Received)+(K61*E61*P4_Outlook_2007__MAPI_Cached__Received)+(L61*E61*P4_Outlook_2007__MAPI_Online__Received)+(N61*E61*P4_Outlook_2003__MAPI_Cached__Received)+(O61*E61*P4_Outlook_2003__MAPI_Online__Received)+(R61*E61*P4_Windows_Phone_7.x_Received)+(M61*E61*P4_Outlook_2003__OA_Cached__Received)+(P61*E61*P4_OWA_2010_Received)+(Q61*E61*P4_OWA_2007_Received)+(F61*E61*P4_Outlook_2011__EWS__Received))))),0),0)</f>
        <v>0</v>
      </c>
      <c r="AI61" s="199">
        <f t="shared" ref="AI61:AI92" si="38">IF(C61="very heavy",IF(SUM(F61:S61)&gt;0,(((((G61*E61*P4_Outlook_2010__OA_Cached__Sent)+(S61*E61*P4_Windows_Mobile_6.x_Sent)+(H61*E61*P4_Outlook_2010__MAPI_Cached__Sent)+(I61*E61*P4_Outlook_2010__MAPI_Online__Sent)+(J61*E61*P4_Outlook_2007__OA_Cached__Sent)+(K61*E61*P4_Outlook_2007__MAPI_Cached__Sent)+(L61*E61*P4_Outlook_2007__MAPI_Online__Sent)+(N61*E61*P4_Outlook_2003__MAPI_Cached__Sent)+(O61*E61*P4_Outlook_2003__MAPI_Online__Sent)+(R61*E61*P4_Windows_Phone_7.x_Sent)+(M61*E61*P4_Outlook_2003__OA_Cached__Sent)+(P61*E61*P4_OWA_2010_Sent)+(Q61*E61*P4_OWA_2007_Sent)+(F61*E61*P4_Outlook_2011__EWS__Sent))))),0),0)</f>
        <v>0</v>
      </c>
      <c r="AJ61" s="199">
        <f>IF(SUM(F61,G61,H61,J61,K61,M61,N61)&gt;0,IF(Table2613513[[#This Row],[Column5]]="very heavy",P4_Min_OST_Throughput_Requirements,0),0)</f>
        <v>0</v>
      </c>
    </row>
    <row r="62" spans="2:36" s="176" customFormat="1" hidden="1" outlineLevel="1">
      <c r="B62" s="86" t="s">
        <v>222</v>
      </c>
      <c r="C62" s="87" t="s">
        <v>121</v>
      </c>
      <c r="D62" s="221" t="s">
        <v>303</v>
      </c>
      <c r="E62" s="88">
        <v>1</v>
      </c>
      <c r="F62" s="177"/>
      <c r="G62" s="177"/>
      <c r="H62" s="177"/>
      <c r="I62" s="177"/>
      <c r="J62" s="177"/>
      <c r="K62" s="177"/>
      <c r="L62" s="177"/>
      <c r="M62" s="177"/>
      <c r="N62" s="177"/>
      <c r="O62" s="177"/>
      <c r="P62" s="177"/>
      <c r="Q62" s="177"/>
      <c r="R62" s="177"/>
      <c r="S62" s="177"/>
      <c r="T62" s="189">
        <f t="shared" si="28"/>
        <v>0</v>
      </c>
      <c r="U62" s="95" t="str">
        <f t="shared" si="25"/>
        <v>-</v>
      </c>
      <c r="V62" s="96" t="str">
        <f t="shared" si="26"/>
        <v>-</v>
      </c>
      <c r="W62" s="202" t="str">
        <f t="shared" si="29"/>
        <v>-</v>
      </c>
      <c r="X62" s="190" t="str">
        <f t="shared" si="30"/>
        <v>-</v>
      </c>
      <c r="Y62" s="200">
        <f t="shared" si="31"/>
        <v>0</v>
      </c>
      <c r="Z62" s="200">
        <f t="shared" si="32"/>
        <v>0</v>
      </c>
      <c r="AA62" s="201">
        <f t="shared" si="27"/>
        <v>0</v>
      </c>
      <c r="AB62" s="200">
        <f t="shared" si="33"/>
        <v>0</v>
      </c>
      <c r="AC62" s="200">
        <f t="shared" si="34"/>
        <v>0</v>
      </c>
      <c r="AD62" s="201">
        <f>IF(SUM(F62,G62,H62,J62,K62,M62,N62)&gt;0,IF(Table2613513[[#This Row],[Column5]]="medium",P2_Min_OST_Throughput_Requirements,0),0)</f>
        <v>0</v>
      </c>
      <c r="AE62" s="199">
        <f t="shared" si="35"/>
        <v>0</v>
      </c>
      <c r="AF62" s="199">
        <f t="shared" si="36"/>
        <v>0</v>
      </c>
      <c r="AG62" s="199">
        <f>IF(SUM(F62,G62,H62,J62,K62,M62,N62)&gt;0,IF(Table2613513[[#This Row],[Column5]]="heavy",P3_Min_OST_Throughput_Requirements,0),0)</f>
        <v>0</v>
      </c>
      <c r="AH62" s="199">
        <f t="shared" si="37"/>
        <v>0</v>
      </c>
      <c r="AI62" s="199">
        <f t="shared" si="38"/>
        <v>0</v>
      </c>
      <c r="AJ62" s="199">
        <f>IF(SUM(F62,G62,H62,J62,K62,M62,N62)&gt;0,IF(Table2613513[[#This Row],[Column5]]="very heavy",P4_Min_OST_Throughput_Requirements,0),0)</f>
        <v>0</v>
      </c>
    </row>
    <row r="63" spans="2:36" s="176" customFormat="1" hidden="1" outlineLevel="1">
      <c r="B63" s="86" t="s">
        <v>223</v>
      </c>
      <c r="C63" s="87" t="s">
        <v>121</v>
      </c>
      <c r="D63" s="221" t="s">
        <v>303</v>
      </c>
      <c r="E63" s="88">
        <v>1</v>
      </c>
      <c r="F63" s="177"/>
      <c r="G63" s="177"/>
      <c r="H63" s="177"/>
      <c r="I63" s="177"/>
      <c r="J63" s="177"/>
      <c r="K63" s="177"/>
      <c r="L63" s="177"/>
      <c r="M63" s="177"/>
      <c r="N63" s="177"/>
      <c r="O63" s="177"/>
      <c r="P63" s="177"/>
      <c r="Q63" s="177"/>
      <c r="R63" s="177"/>
      <c r="S63" s="177"/>
      <c r="T63" s="189">
        <f t="shared" si="28"/>
        <v>0</v>
      </c>
      <c r="U63" s="95" t="str">
        <f t="shared" si="25"/>
        <v>-</v>
      </c>
      <c r="V63" s="96" t="str">
        <f t="shared" si="26"/>
        <v>-</v>
      </c>
      <c r="W63" s="202" t="str">
        <f t="shared" si="29"/>
        <v>-</v>
      </c>
      <c r="X63" s="190" t="str">
        <f t="shared" si="30"/>
        <v>-</v>
      </c>
      <c r="Y63" s="200">
        <f t="shared" si="31"/>
        <v>0</v>
      </c>
      <c r="Z63" s="200">
        <f t="shared" si="32"/>
        <v>0</v>
      </c>
      <c r="AA63" s="201">
        <f t="shared" si="27"/>
        <v>0</v>
      </c>
      <c r="AB63" s="200">
        <f t="shared" si="33"/>
        <v>0</v>
      </c>
      <c r="AC63" s="200">
        <f t="shared" si="34"/>
        <v>0</v>
      </c>
      <c r="AD63" s="201">
        <f>IF(SUM(F63,G63,H63,J63,K63,M63,N63)&gt;0,IF(Table2613513[[#This Row],[Column5]]="medium",P2_Min_OST_Throughput_Requirements,0),0)</f>
        <v>0</v>
      </c>
      <c r="AE63" s="199">
        <f t="shared" si="35"/>
        <v>0</v>
      </c>
      <c r="AF63" s="199">
        <f t="shared" si="36"/>
        <v>0</v>
      </c>
      <c r="AG63" s="199">
        <f>IF(SUM(F63,G63,H63,J63,K63,M63,N63)&gt;0,IF(Table2613513[[#This Row],[Column5]]="heavy",P3_Min_OST_Throughput_Requirements,0),0)</f>
        <v>0</v>
      </c>
      <c r="AH63" s="199">
        <f t="shared" si="37"/>
        <v>0</v>
      </c>
      <c r="AI63" s="199">
        <f t="shared" si="38"/>
        <v>0</v>
      </c>
      <c r="AJ63" s="199">
        <f>IF(SUM(F63,G63,H63,J63,K63,M63,N63)&gt;0,IF(Table2613513[[#This Row],[Column5]]="very heavy",P4_Min_OST_Throughput_Requirements,0),0)</f>
        <v>0</v>
      </c>
    </row>
    <row r="64" spans="2:36" s="176" customFormat="1" hidden="1" outlineLevel="1">
      <c r="B64" s="86" t="s">
        <v>224</v>
      </c>
      <c r="C64" s="87" t="s">
        <v>121</v>
      </c>
      <c r="D64" s="221" t="s">
        <v>303</v>
      </c>
      <c r="E64" s="88">
        <v>1</v>
      </c>
      <c r="F64" s="177"/>
      <c r="G64" s="177"/>
      <c r="H64" s="177"/>
      <c r="I64" s="177"/>
      <c r="J64" s="177"/>
      <c r="K64" s="177"/>
      <c r="L64" s="177"/>
      <c r="M64" s="177"/>
      <c r="N64" s="177"/>
      <c r="O64" s="177"/>
      <c r="P64" s="177"/>
      <c r="Q64" s="177"/>
      <c r="R64" s="177"/>
      <c r="S64" s="177"/>
      <c r="T64" s="189">
        <f t="shared" si="28"/>
        <v>0</v>
      </c>
      <c r="U64" s="95" t="str">
        <f t="shared" si="25"/>
        <v>-</v>
      </c>
      <c r="V64" s="96" t="str">
        <f t="shared" si="26"/>
        <v>-</v>
      </c>
      <c r="W64" s="202" t="str">
        <f t="shared" si="29"/>
        <v>-</v>
      </c>
      <c r="X64" s="190" t="str">
        <f t="shared" si="30"/>
        <v>-</v>
      </c>
      <c r="Y64" s="200">
        <f t="shared" si="31"/>
        <v>0</v>
      </c>
      <c r="Z64" s="200">
        <f t="shared" si="32"/>
        <v>0</v>
      </c>
      <c r="AA64" s="201">
        <f t="shared" si="27"/>
        <v>0</v>
      </c>
      <c r="AB64" s="200">
        <f t="shared" si="33"/>
        <v>0</v>
      </c>
      <c r="AC64" s="200">
        <f t="shared" si="34"/>
        <v>0</v>
      </c>
      <c r="AD64" s="201">
        <f>IF(SUM(F64,G64,H64,J64,K64,M64,N64)&gt;0,IF(Table2613513[[#This Row],[Column5]]="medium",P2_Min_OST_Throughput_Requirements,0),0)</f>
        <v>0</v>
      </c>
      <c r="AE64" s="199">
        <f t="shared" si="35"/>
        <v>0</v>
      </c>
      <c r="AF64" s="199">
        <f t="shared" si="36"/>
        <v>0</v>
      </c>
      <c r="AG64" s="199">
        <f>IF(SUM(F64,G64,H64,J64,K64,M64,N64)&gt;0,IF(Table2613513[[#This Row],[Column5]]="heavy",P3_Min_OST_Throughput_Requirements,0),0)</f>
        <v>0</v>
      </c>
      <c r="AH64" s="199">
        <f t="shared" si="37"/>
        <v>0</v>
      </c>
      <c r="AI64" s="199">
        <f t="shared" si="38"/>
        <v>0</v>
      </c>
      <c r="AJ64" s="199">
        <f>IF(SUM(F64,G64,H64,J64,K64,M64,N64)&gt;0,IF(Table2613513[[#This Row],[Column5]]="very heavy",P4_Min_OST_Throughput_Requirements,0),0)</f>
        <v>0</v>
      </c>
    </row>
    <row r="65" spans="2:36" s="176" customFormat="1" hidden="1" outlineLevel="1">
      <c r="B65" s="86" t="s">
        <v>225</v>
      </c>
      <c r="C65" s="87" t="s">
        <v>121</v>
      </c>
      <c r="D65" s="221" t="s">
        <v>303</v>
      </c>
      <c r="E65" s="88">
        <v>1</v>
      </c>
      <c r="F65" s="177"/>
      <c r="G65" s="177"/>
      <c r="H65" s="177"/>
      <c r="I65" s="177"/>
      <c r="J65" s="177"/>
      <c r="K65" s="177"/>
      <c r="L65" s="177"/>
      <c r="M65" s="177"/>
      <c r="N65" s="177"/>
      <c r="O65" s="177"/>
      <c r="P65" s="177"/>
      <c r="Q65" s="177"/>
      <c r="R65" s="177"/>
      <c r="S65" s="177"/>
      <c r="T65" s="189">
        <f t="shared" si="28"/>
        <v>0</v>
      </c>
      <c r="U65" s="95" t="str">
        <f t="shared" si="25"/>
        <v>-</v>
      </c>
      <c r="V65" s="96" t="str">
        <f t="shared" si="26"/>
        <v>-</v>
      </c>
      <c r="W65" s="202" t="str">
        <f t="shared" si="29"/>
        <v>-</v>
      </c>
      <c r="X65" s="190" t="str">
        <f t="shared" si="30"/>
        <v>-</v>
      </c>
      <c r="Y65" s="200">
        <f t="shared" si="31"/>
        <v>0</v>
      </c>
      <c r="Z65" s="200">
        <f t="shared" si="32"/>
        <v>0</v>
      </c>
      <c r="AA65" s="201">
        <f t="shared" si="27"/>
        <v>0</v>
      </c>
      <c r="AB65" s="200">
        <f t="shared" si="33"/>
        <v>0</v>
      </c>
      <c r="AC65" s="200">
        <f t="shared" si="34"/>
        <v>0</v>
      </c>
      <c r="AD65" s="201">
        <f>IF(SUM(F65,G65,H65,J65,K65,M65,N65)&gt;0,IF(Table2613513[[#This Row],[Column5]]="medium",P2_Min_OST_Throughput_Requirements,0),0)</f>
        <v>0</v>
      </c>
      <c r="AE65" s="199">
        <f t="shared" si="35"/>
        <v>0</v>
      </c>
      <c r="AF65" s="199">
        <f t="shared" si="36"/>
        <v>0</v>
      </c>
      <c r="AG65" s="199">
        <f>IF(SUM(F65,G65,H65,J65,K65,M65,N65)&gt;0,IF(Table2613513[[#This Row],[Column5]]="heavy",P3_Min_OST_Throughput_Requirements,0),0)</f>
        <v>0</v>
      </c>
      <c r="AH65" s="199">
        <f t="shared" si="37"/>
        <v>0</v>
      </c>
      <c r="AI65" s="199">
        <f t="shared" si="38"/>
        <v>0</v>
      </c>
      <c r="AJ65" s="199">
        <f>IF(SUM(F65,G65,H65,J65,K65,M65,N65)&gt;0,IF(Table2613513[[#This Row],[Column5]]="very heavy",P4_Min_OST_Throughput_Requirements,0),0)</f>
        <v>0</v>
      </c>
    </row>
    <row r="66" spans="2:36" s="176" customFormat="1" hidden="1" outlineLevel="1">
      <c r="B66" s="86" t="s">
        <v>226</v>
      </c>
      <c r="C66" s="87" t="s">
        <v>121</v>
      </c>
      <c r="D66" s="221" t="s">
        <v>303</v>
      </c>
      <c r="E66" s="88">
        <v>1</v>
      </c>
      <c r="F66" s="177"/>
      <c r="G66" s="177"/>
      <c r="H66" s="177"/>
      <c r="I66" s="177"/>
      <c r="J66" s="177"/>
      <c r="K66" s="177"/>
      <c r="L66" s="177"/>
      <c r="M66" s="177"/>
      <c r="N66" s="177"/>
      <c r="O66" s="177"/>
      <c r="P66" s="177"/>
      <c r="Q66" s="177"/>
      <c r="R66" s="177"/>
      <c r="S66" s="177"/>
      <c r="T66" s="189">
        <f t="shared" si="28"/>
        <v>0</v>
      </c>
      <c r="U66" s="95" t="str">
        <f t="shared" si="25"/>
        <v>-</v>
      </c>
      <c r="V66" s="96" t="str">
        <f t="shared" si="26"/>
        <v>-</v>
      </c>
      <c r="W66" s="202" t="str">
        <f t="shared" si="29"/>
        <v>-</v>
      </c>
      <c r="X66" s="190" t="str">
        <f t="shared" si="30"/>
        <v>-</v>
      </c>
      <c r="Y66" s="200">
        <f t="shared" si="31"/>
        <v>0</v>
      </c>
      <c r="Z66" s="200">
        <f t="shared" si="32"/>
        <v>0</v>
      </c>
      <c r="AA66" s="201">
        <f t="shared" si="27"/>
        <v>0</v>
      </c>
      <c r="AB66" s="200">
        <f t="shared" si="33"/>
        <v>0</v>
      </c>
      <c r="AC66" s="200">
        <f t="shared" si="34"/>
        <v>0</v>
      </c>
      <c r="AD66" s="201">
        <f>IF(SUM(F66,G66,H66,J66,K66,M66,N66)&gt;0,IF(Table2613513[[#This Row],[Column5]]="medium",P2_Min_OST_Throughput_Requirements,0),0)</f>
        <v>0</v>
      </c>
      <c r="AE66" s="199">
        <f t="shared" si="35"/>
        <v>0</v>
      </c>
      <c r="AF66" s="199">
        <f t="shared" si="36"/>
        <v>0</v>
      </c>
      <c r="AG66" s="199">
        <f>IF(SUM(F66,G66,H66,J66,K66,M66,N66)&gt;0,IF(Table2613513[[#This Row],[Column5]]="heavy",P3_Min_OST_Throughput_Requirements,0),0)</f>
        <v>0</v>
      </c>
      <c r="AH66" s="199">
        <f t="shared" si="37"/>
        <v>0</v>
      </c>
      <c r="AI66" s="199">
        <f t="shared" si="38"/>
        <v>0</v>
      </c>
      <c r="AJ66" s="199">
        <f>IF(SUM(F66,G66,H66,J66,K66,M66,N66)&gt;0,IF(Table2613513[[#This Row],[Column5]]="very heavy",P4_Min_OST_Throughput_Requirements,0),0)</f>
        <v>0</v>
      </c>
    </row>
    <row r="67" spans="2:36" s="176" customFormat="1" hidden="1" outlineLevel="1">
      <c r="B67" s="86" t="s">
        <v>227</v>
      </c>
      <c r="C67" s="87" t="s">
        <v>121</v>
      </c>
      <c r="D67" s="221" t="s">
        <v>303</v>
      </c>
      <c r="E67" s="88">
        <v>1</v>
      </c>
      <c r="F67" s="177"/>
      <c r="G67" s="177"/>
      <c r="H67" s="177"/>
      <c r="I67" s="177"/>
      <c r="J67" s="177"/>
      <c r="K67" s="177"/>
      <c r="L67" s="177"/>
      <c r="M67" s="177"/>
      <c r="N67" s="177"/>
      <c r="O67" s="177"/>
      <c r="P67" s="177"/>
      <c r="Q67" s="177"/>
      <c r="R67" s="177"/>
      <c r="S67" s="177"/>
      <c r="T67" s="189">
        <f t="shared" si="28"/>
        <v>0</v>
      </c>
      <c r="U67" s="95" t="str">
        <f t="shared" si="25"/>
        <v>-</v>
      </c>
      <c r="V67" s="96" t="str">
        <f t="shared" si="26"/>
        <v>-</v>
      </c>
      <c r="W67" s="202" t="str">
        <f t="shared" si="29"/>
        <v>-</v>
      </c>
      <c r="X67" s="190" t="str">
        <f t="shared" si="30"/>
        <v>-</v>
      </c>
      <c r="Y67" s="200">
        <f t="shared" si="31"/>
        <v>0</v>
      </c>
      <c r="Z67" s="200">
        <f t="shared" si="32"/>
        <v>0</v>
      </c>
      <c r="AA67" s="201">
        <f t="shared" si="27"/>
        <v>0</v>
      </c>
      <c r="AB67" s="200">
        <f t="shared" si="33"/>
        <v>0</v>
      </c>
      <c r="AC67" s="200">
        <f t="shared" si="34"/>
        <v>0</v>
      </c>
      <c r="AD67" s="201">
        <f>IF(SUM(F67,G67,H67,J67,K67,M67,N67)&gt;0,IF(Table2613513[[#This Row],[Column5]]="medium",P2_Min_OST_Throughput_Requirements,0),0)</f>
        <v>0</v>
      </c>
      <c r="AE67" s="199">
        <f t="shared" si="35"/>
        <v>0</v>
      </c>
      <c r="AF67" s="199">
        <f t="shared" si="36"/>
        <v>0</v>
      </c>
      <c r="AG67" s="199">
        <f>IF(SUM(F67,G67,H67,J67,K67,M67,N67)&gt;0,IF(Table2613513[[#This Row],[Column5]]="heavy",P3_Min_OST_Throughput_Requirements,0),0)</f>
        <v>0</v>
      </c>
      <c r="AH67" s="199">
        <f t="shared" si="37"/>
        <v>0</v>
      </c>
      <c r="AI67" s="199">
        <f t="shared" si="38"/>
        <v>0</v>
      </c>
      <c r="AJ67" s="199">
        <f>IF(SUM(F67,G67,H67,J67,K67,M67,N67)&gt;0,IF(Table2613513[[#This Row],[Column5]]="very heavy",P4_Min_OST_Throughput_Requirements,0),0)</f>
        <v>0</v>
      </c>
    </row>
    <row r="68" spans="2:36" s="176" customFormat="1" hidden="1" outlineLevel="1">
      <c r="B68" s="86" t="s">
        <v>228</v>
      </c>
      <c r="C68" s="87" t="s">
        <v>121</v>
      </c>
      <c r="D68" s="221" t="s">
        <v>303</v>
      </c>
      <c r="E68" s="88">
        <v>1</v>
      </c>
      <c r="F68" s="177"/>
      <c r="G68" s="177"/>
      <c r="H68" s="177"/>
      <c r="I68" s="177"/>
      <c r="J68" s="177"/>
      <c r="K68" s="177"/>
      <c r="L68" s="177"/>
      <c r="M68" s="177"/>
      <c r="N68" s="177"/>
      <c r="O68" s="177"/>
      <c r="P68" s="177"/>
      <c r="Q68" s="177"/>
      <c r="R68" s="177"/>
      <c r="S68" s="177"/>
      <c r="T68" s="189">
        <f t="shared" si="28"/>
        <v>0</v>
      </c>
      <c r="U68" s="95" t="str">
        <f t="shared" si="25"/>
        <v>-</v>
      </c>
      <c r="V68" s="96" t="str">
        <f t="shared" si="26"/>
        <v>-</v>
      </c>
      <c r="W68" s="202" t="str">
        <f t="shared" si="29"/>
        <v>-</v>
      </c>
      <c r="X68" s="190" t="str">
        <f t="shared" si="30"/>
        <v>-</v>
      </c>
      <c r="Y68" s="200">
        <f t="shared" si="31"/>
        <v>0</v>
      </c>
      <c r="Z68" s="200">
        <f t="shared" si="32"/>
        <v>0</v>
      </c>
      <c r="AA68" s="201">
        <f t="shared" si="27"/>
        <v>0</v>
      </c>
      <c r="AB68" s="200">
        <f t="shared" si="33"/>
        <v>0</v>
      </c>
      <c r="AC68" s="200">
        <f t="shared" si="34"/>
        <v>0</v>
      </c>
      <c r="AD68" s="201">
        <f>IF(SUM(F68,G68,H68,J68,K68,M68,N68)&gt;0,IF(Table2613513[[#This Row],[Column5]]="medium",P2_Min_OST_Throughput_Requirements,0),0)</f>
        <v>0</v>
      </c>
      <c r="AE68" s="199">
        <f t="shared" si="35"/>
        <v>0</v>
      </c>
      <c r="AF68" s="199">
        <f t="shared" si="36"/>
        <v>0</v>
      </c>
      <c r="AG68" s="199">
        <f>IF(SUM(F68,G68,H68,J68,K68,M68,N68)&gt;0,IF(Table2613513[[#This Row],[Column5]]="heavy",P3_Min_OST_Throughput_Requirements,0),0)</f>
        <v>0</v>
      </c>
      <c r="AH68" s="199">
        <f t="shared" si="37"/>
        <v>0</v>
      </c>
      <c r="AI68" s="199">
        <f t="shared" si="38"/>
        <v>0</v>
      </c>
      <c r="AJ68" s="199">
        <f>IF(SUM(F68,G68,H68,J68,K68,M68,N68)&gt;0,IF(Table2613513[[#This Row],[Column5]]="very heavy",P4_Min_OST_Throughput_Requirements,0),0)</f>
        <v>0</v>
      </c>
    </row>
    <row r="69" spans="2:36" s="176" customFormat="1" hidden="1" outlineLevel="1">
      <c r="B69" s="86" t="s">
        <v>229</v>
      </c>
      <c r="C69" s="87" t="s">
        <v>121</v>
      </c>
      <c r="D69" s="221" t="s">
        <v>303</v>
      </c>
      <c r="E69" s="88">
        <v>1</v>
      </c>
      <c r="F69" s="177"/>
      <c r="G69" s="177"/>
      <c r="H69" s="177"/>
      <c r="I69" s="177"/>
      <c r="J69" s="177"/>
      <c r="K69" s="177"/>
      <c r="L69" s="177"/>
      <c r="M69" s="177"/>
      <c r="N69" s="177"/>
      <c r="O69" s="177"/>
      <c r="P69" s="177"/>
      <c r="Q69" s="177"/>
      <c r="R69" s="177"/>
      <c r="S69" s="177"/>
      <c r="T69" s="189">
        <f t="shared" si="28"/>
        <v>0</v>
      </c>
      <c r="U69" s="95" t="str">
        <f t="shared" si="25"/>
        <v>-</v>
      </c>
      <c r="V69" s="96" t="str">
        <f t="shared" si="26"/>
        <v>-</v>
      </c>
      <c r="W69" s="202" t="str">
        <f t="shared" si="29"/>
        <v>-</v>
      </c>
      <c r="X69" s="190" t="str">
        <f t="shared" si="30"/>
        <v>-</v>
      </c>
      <c r="Y69" s="200">
        <f t="shared" si="31"/>
        <v>0</v>
      </c>
      <c r="Z69" s="200">
        <f t="shared" si="32"/>
        <v>0</v>
      </c>
      <c r="AA69" s="201">
        <f t="shared" si="27"/>
        <v>0</v>
      </c>
      <c r="AB69" s="200">
        <f t="shared" si="33"/>
        <v>0</v>
      </c>
      <c r="AC69" s="200">
        <f t="shared" si="34"/>
        <v>0</v>
      </c>
      <c r="AD69" s="201">
        <f>IF(SUM(F69,G69,H69,J69,K69,M69,N69)&gt;0,IF(Table2613513[[#This Row],[Column5]]="medium",P2_Min_OST_Throughput_Requirements,0),0)</f>
        <v>0</v>
      </c>
      <c r="AE69" s="199">
        <f t="shared" si="35"/>
        <v>0</v>
      </c>
      <c r="AF69" s="199">
        <f t="shared" si="36"/>
        <v>0</v>
      </c>
      <c r="AG69" s="199">
        <f>IF(SUM(F69,G69,H69,J69,K69,M69,N69)&gt;0,IF(Table2613513[[#This Row],[Column5]]="heavy",P3_Min_OST_Throughput_Requirements,0),0)</f>
        <v>0</v>
      </c>
      <c r="AH69" s="199">
        <f t="shared" si="37"/>
        <v>0</v>
      </c>
      <c r="AI69" s="199">
        <f t="shared" si="38"/>
        <v>0</v>
      </c>
      <c r="AJ69" s="199">
        <f>IF(SUM(F69,G69,H69,J69,K69,M69,N69)&gt;0,IF(Table2613513[[#This Row],[Column5]]="very heavy",P4_Min_OST_Throughput_Requirements,0),0)</f>
        <v>0</v>
      </c>
    </row>
    <row r="70" spans="2:36" s="176" customFormat="1" hidden="1" outlineLevel="1">
      <c r="B70" s="86" t="s">
        <v>230</v>
      </c>
      <c r="C70" s="87" t="s">
        <v>121</v>
      </c>
      <c r="D70" s="221" t="s">
        <v>303</v>
      </c>
      <c r="E70" s="88">
        <v>1</v>
      </c>
      <c r="F70" s="177"/>
      <c r="G70" s="177"/>
      <c r="H70" s="177"/>
      <c r="I70" s="177"/>
      <c r="J70" s="177"/>
      <c r="K70" s="177"/>
      <c r="L70" s="177"/>
      <c r="M70" s="177"/>
      <c r="N70" s="177"/>
      <c r="O70" s="177"/>
      <c r="P70" s="177"/>
      <c r="Q70" s="177"/>
      <c r="R70" s="177"/>
      <c r="S70" s="177"/>
      <c r="T70" s="189">
        <f t="shared" si="28"/>
        <v>0</v>
      </c>
      <c r="U70" s="95" t="str">
        <f t="shared" si="25"/>
        <v>-</v>
      </c>
      <c r="V70" s="96" t="str">
        <f t="shared" si="26"/>
        <v>-</v>
      </c>
      <c r="W70" s="202" t="str">
        <f t="shared" si="29"/>
        <v>-</v>
      </c>
      <c r="X70" s="190" t="str">
        <f t="shared" si="30"/>
        <v>-</v>
      </c>
      <c r="Y70" s="200">
        <f t="shared" si="31"/>
        <v>0</v>
      </c>
      <c r="Z70" s="200">
        <f t="shared" si="32"/>
        <v>0</v>
      </c>
      <c r="AA70" s="201">
        <f t="shared" si="27"/>
        <v>0</v>
      </c>
      <c r="AB70" s="200">
        <f t="shared" si="33"/>
        <v>0</v>
      </c>
      <c r="AC70" s="200">
        <f t="shared" si="34"/>
        <v>0</v>
      </c>
      <c r="AD70" s="201">
        <f>IF(SUM(F70,G70,H70,J70,K70,M70,N70)&gt;0,IF(Table2613513[[#This Row],[Column5]]="medium",P2_Min_OST_Throughput_Requirements,0),0)</f>
        <v>0</v>
      </c>
      <c r="AE70" s="199">
        <f t="shared" si="35"/>
        <v>0</v>
      </c>
      <c r="AF70" s="199">
        <f t="shared" si="36"/>
        <v>0</v>
      </c>
      <c r="AG70" s="199">
        <f>IF(SUM(F70,G70,H70,J70,K70,M70,N70)&gt;0,IF(Table2613513[[#This Row],[Column5]]="heavy",P3_Min_OST_Throughput_Requirements,0),0)</f>
        <v>0</v>
      </c>
      <c r="AH70" s="199">
        <f t="shared" si="37"/>
        <v>0</v>
      </c>
      <c r="AI70" s="199">
        <f t="shared" si="38"/>
        <v>0</v>
      </c>
      <c r="AJ70" s="199">
        <f>IF(SUM(F70,G70,H70,J70,K70,M70,N70)&gt;0,IF(Table2613513[[#This Row],[Column5]]="very heavy",P4_Min_OST_Throughput_Requirements,0),0)</f>
        <v>0</v>
      </c>
    </row>
    <row r="71" spans="2:36" s="176" customFormat="1" hidden="1" outlineLevel="1">
      <c r="B71" s="86" t="s">
        <v>231</v>
      </c>
      <c r="C71" s="87" t="s">
        <v>121</v>
      </c>
      <c r="D71" s="221" t="s">
        <v>303</v>
      </c>
      <c r="E71" s="88">
        <v>1</v>
      </c>
      <c r="F71" s="177"/>
      <c r="G71" s="177"/>
      <c r="H71" s="177"/>
      <c r="I71" s="177"/>
      <c r="J71" s="177"/>
      <c r="K71" s="177"/>
      <c r="L71" s="177"/>
      <c r="M71" s="177"/>
      <c r="N71" s="177"/>
      <c r="O71" s="177"/>
      <c r="P71" s="177"/>
      <c r="Q71" s="177"/>
      <c r="R71" s="177"/>
      <c r="S71" s="177"/>
      <c r="T71" s="189">
        <f t="shared" si="28"/>
        <v>0</v>
      </c>
      <c r="U71" s="95" t="str">
        <f t="shared" si="25"/>
        <v>-</v>
      </c>
      <c r="V71" s="96" t="str">
        <f t="shared" si="26"/>
        <v>-</v>
      </c>
      <c r="W71" s="202" t="str">
        <f t="shared" si="29"/>
        <v>-</v>
      </c>
      <c r="X71" s="190" t="str">
        <f t="shared" si="30"/>
        <v>-</v>
      </c>
      <c r="Y71" s="200">
        <f t="shared" si="31"/>
        <v>0</v>
      </c>
      <c r="Z71" s="200">
        <f t="shared" si="32"/>
        <v>0</v>
      </c>
      <c r="AA71" s="201">
        <f t="shared" si="27"/>
        <v>0</v>
      </c>
      <c r="AB71" s="200">
        <f t="shared" si="33"/>
        <v>0</v>
      </c>
      <c r="AC71" s="200">
        <f t="shared" si="34"/>
        <v>0</v>
      </c>
      <c r="AD71" s="201">
        <f>IF(SUM(F71,G71,H71,J71,K71,M71,N71)&gt;0,IF(Table2613513[[#This Row],[Column5]]="medium",P2_Min_OST_Throughput_Requirements,0),0)</f>
        <v>0</v>
      </c>
      <c r="AE71" s="199">
        <f t="shared" si="35"/>
        <v>0</v>
      </c>
      <c r="AF71" s="199">
        <f t="shared" si="36"/>
        <v>0</v>
      </c>
      <c r="AG71" s="199">
        <f>IF(SUM(F71,G71,H71,J71,K71,M71,N71)&gt;0,IF(Table2613513[[#This Row],[Column5]]="heavy",P3_Min_OST_Throughput_Requirements,0),0)</f>
        <v>0</v>
      </c>
      <c r="AH71" s="199">
        <f t="shared" si="37"/>
        <v>0</v>
      </c>
      <c r="AI71" s="199">
        <f t="shared" si="38"/>
        <v>0</v>
      </c>
      <c r="AJ71" s="199">
        <f>IF(SUM(F71,G71,H71,J71,K71,M71,N71)&gt;0,IF(Table2613513[[#This Row],[Column5]]="very heavy",P4_Min_OST_Throughput_Requirements,0),0)</f>
        <v>0</v>
      </c>
    </row>
    <row r="72" spans="2:36" s="176" customFormat="1" hidden="1" outlineLevel="1">
      <c r="B72" s="86" t="s">
        <v>232</v>
      </c>
      <c r="C72" s="87" t="s">
        <v>121</v>
      </c>
      <c r="D72" s="221" t="s">
        <v>303</v>
      </c>
      <c r="E72" s="88">
        <v>1</v>
      </c>
      <c r="F72" s="177"/>
      <c r="G72" s="177"/>
      <c r="H72" s="177"/>
      <c r="I72" s="177"/>
      <c r="J72" s="177"/>
      <c r="K72" s="177"/>
      <c r="L72" s="177"/>
      <c r="M72" s="177"/>
      <c r="N72" s="177"/>
      <c r="O72" s="177"/>
      <c r="P72" s="177"/>
      <c r="Q72" s="177"/>
      <c r="R72" s="177"/>
      <c r="S72" s="177"/>
      <c r="T72" s="189">
        <f t="shared" si="28"/>
        <v>0</v>
      </c>
      <c r="U72" s="95" t="str">
        <f t="shared" si="25"/>
        <v>-</v>
      </c>
      <c r="V72" s="96" t="str">
        <f t="shared" si="26"/>
        <v>-</v>
      </c>
      <c r="W72" s="202" t="str">
        <f t="shared" si="29"/>
        <v>-</v>
      </c>
      <c r="X72" s="190" t="str">
        <f t="shared" si="30"/>
        <v>-</v>
      </c>
      <c r="Y72" s="200">
        <f t="shared" si="31"/>
        <v>0</v>
      </c>
      <c r="Z72" s="200">
        <f t="shared" si="32"/>
        <v>0</v>
      </c>
      <c r="AA72" s="201">
        <f t="shared" si="27"/>
        <v>0</v>
      </c>
      <c r="AB72" s="200">
        <f t="shared" si="33"/>
        <v>0</v>
      </c>
      <c r="AC72" s="200">
        <f t="shared" si="34"/>
        <v>0</v>
      </c>
      <c r="AD72" s="201">
        <f>IF(SUM(F72,G72,H72,J72,K72,M72,N72)&gt;0,IF(Table2613513[[#This Row],[Column5]]="medium",P2_Min_OST_Throughput_Requirements,0),0)</f>
        <v>0</v>
      </c>
      <c r="AE72" s="199">
        <f t="shared" si="35"/>
        <v>0</v>
      </c>
      <c r="AF72" s="199">
        <f t="shared" si="36"/>
        <v>0</v>
      </c>
      <c r="AG72" s="199">
        <f>IF(SUM(F72,G72,H72,J72,K72,M72,N72)&gt;0,IF(Table2613513[[#This Row],[Column5]]="heavy",P3_Min_OST_Throughput_Requirements,0),0)</f>
        <v>0</v>
      </c>
      <c r="AH72" s="199">
        <f t="shared" si="37"/>
        <v>0</v>
      </c>
      <c r="AI72" s="199">
        <f t="shared" si="38"/>
        <v>0</v>
      </c>
      <c r="AJ72" s="199">
        <f>IF(SUM(F72,G72,H72,J72,K72,M72,N72)&gt;0,IF(Table2613513[[#This Row],[Column5]]="very heavy",P4_Min_OST_Throughput_Requirements,0),0)</f>
        <v>0</v>
      </c>
    </row>
    <row r="73" spans="2:36" s="176" customFormat="1" hidden="1" outlineLevel="1">
      <c r="B73" s="86" t="s">
        <v>233</v>
      </c>
      <c r="C73" s="87" t="s">
        <v>121</v>
      </c>
      <c r="D73" s="221" t="s">
        <v>303</v>
      </c>
      <c r="E73" s="88">
        <v>1</v>
      </c>
      <c r="F73" s="177"/>
      <c r="G73" s="177"/>
      <c r="H73" s="177"/>
      <c r="I73" s="177"/>
      <c r="J73" s="177"/>
      <c r="K73" s="177"/>
      <c r="L73" s="177"/>
      <c r="M73" s="177"/>
      <c r="N73" s="177"/>
      <c r="O73" s="177"/>
      <c r="P73" s="177"/>
      <c r="Q73" s="177"/>
      <c r="R73" s="177"/>
      <c r="S73" s="177"/>
      <c r="T73" s="189">
        <f t="shared" si="28"/>
        <v>0</v>
      </c>
      <c r="U73" s="95" t="str">
        <f t="shared" ref="U73:U107" si="39">IF(SUM($F73:$S73)&gt;0,(((PeakHourPercentageUse*(SUM(Y73+AB73+AE73+AH73)*1000*8))/3600)/1000000)*(Bandwidth_Headroom+1.2)+SUM(AA73+AD73+AG73+AJ73),"-")</f>
        <v>-</v>
      </c>
      <c r="V73" s="96" t="str">
        <f t="shared" ref="V73:V107" si="40">IF(SUM($F73:$S73)&gt;0,(((PeakHourPercentageUse*(SUM(Z73+AC73+AF73+AI73)*1000*8))/3600)/1000000)*(Bandwidth_Headroom+1.2),"-")</f>
        <v>-</v>
      </c>
      <c r="W73" s="202" t="str">
        <f t="shared" si="29"/>
        <v>-</v>
      </c>
      <c r="X73" s="190" t="str">
        <f t="shared" si="30"/>
        <v>-</v>
      </c>
      <c r="Y73" s="200">
        <f t="shared" si="31"/>
        <v>0</v>
      </c>
      <c r="Z73" s="200">
        <f t="shared" si="32"/>
        <v>0</v>
      </c>
      <c r="AA73" s="201">
        <f t="shared" ref="AA73:AA107" si="41">IF(SUM(F73,G73,H73,J73,K73,M73,N73)&gt;0,IF(C73="Light",P1_Min_OST_Throughput_Requirements,0),0)</f>
        <v>0</v>
      </c>
      <c r="AB73" s="200">
        <f t="shared" si="33"/>
        <v>0</v>
      </c>
      <c r="AC73" s="200">
        <f t="shared" si="34"/>
        <v>0</v>
      </c>
      <c r="AD73" s="201">
        <f>IF(SUM(F73,G73,H73,J73,K73,M73,N73)&gt;0,IF(Table2613513[[#This Row],[Column5]]="medium",P2_Min_OST_Throughput_Requirements,0),0)</f>
        <v>0</v>
      </c>
      <c r="AE73" s="199">
        <f t="shared" si="35"/>
        <v>0</v>
      </c>
      <c r="AF73" s="199">
        <f t="shared" si="36"/>
        <v>0</v>
      </c>
      <c r="AG73" s="199">
        <f>IF(SUM(F73,G73,H73,J73,K73,M73,N73)&gt;0,IF(Table2613513[[#This Row],[Column5]]="heavy",P3_Min_OST_Throughput_Requirements,0),0)</f>
        <v>0</v>
      </c>
      <c r="AH73" s="199">
        <f t="shared" si="37"/>
        <v>0</v>
      </c>
      <c r="AI73" s="199">
        <f t="shared" si="38"/>
        <v>0</v>
      </c>
      <c r="AJ73" s="199">
        <f>IF(SUM(F73,G73,H73,J73,K73,M73,N73)&gt;0,IF(Table2613513[[#This Row],[Column5]]="very heavy",P4_Min_OST_Throughput_Requirements,0),0)</f>
        <v>0</v>
      </c>
    </row>
    <row r="74" spans="2:36" s="176" customFormat="1" hidden="1" outlineLevel="1">
      <c r="B74" s="86" t="s">
        <v>234</v>
      </c>
      <c r="C74" s="87" t="s">
        <v>121</v>
      </c>
      <c r="D74" s="221" t="s">
        <v>303</v>
      </c>
      <c r="E74" s="88">
        <v>1</v>
      </c>
      <c r="F74" s="177"/>
      <c r="G74" s="177"/>
      <c r="H74" s="177"/>
      <c r="I74" s="177"/>
      <c r="J74" s="177"/>
      <c r="K74" s="177"/>
      <c r="L74" s="177"/>
      <c r="M74" s="177"/>
      <c r="N74" s="177"/>
      <c r="O74" s="177"/>
      <c r="P74" s="177"/>
      <c r="Q74" s="177"/>
      <c r="R74" s="177"/>
      <c r="S74" s="177"/>
      <c r="T74" s="189">
        <f t="shared" si="28"/>
        <v>0</v>
      </c>
      <c r="U74" s="95" t="str">
        <f t="shared" si="39"/>
        <v>-</v>
      </c>
      <c r="V74" s="96" t="str">
        <f t="shared" si="40"/>
        <v>-</v>
      </c>
      <c r="W74" s="202" t="str">
        <f t="shared" si="29"/>
        <v>-</v>
      </c>
      <c r="X74" s="190" t="str">
        <f t="shared" si="30"/>
        <v>-</v>
      </c>
      <c r="Y74" s="200">
        <f t="shared" si="31"/>
        <v>0</v>
      </c>
      <c r="Z74" s="200">
        <f t="shared" si="32"/>
        <v>0</v>
      </c>
      <c r="AA74" s="201">
        <f t="shared" si="41"/>
        <v>0</v>
      </c>
      <c r="AB74" s="200">
        <f t="shared" si="33"/>
        <v>0</v>
      </c>
      <c r="AC74" s="200">
        <f t="shared" si="34"/>
        <v>0</v>
      </c>
      <c r="AD74" s="201">
        <f>IF(SUM(F74,G74,H74,J74,K74,M74,N74)&gt;0,IF(Table2613513[[#This Row],[Column5]]="medium",P2_Min_OST_Throughput_Requirements,0),0)</f>
        <v>0</v>
      </c>
      <c r="AE74" s="199">
        <f t="shared" si="35"/>
        <v>0</v>
      </c>
      <c r="AF74" s="199">
        <f t="shared" si="36"/>
        <v>0</v>
      </c>
      <c r="AG74" s="199">
        <f>IF(SUM(F74,G74,H74,J74,K74,M74,N74)&gt;0,IF(Table2613513[[#This Row],[Column5]]="heavy",P3_Min_OST_Throughput_Requirements,0),0)</f>
        <v>0</v>
      </c>
      <c r="AH74" s="199">
        <f t="shared" si="37"/>
        <v>0</v>
      </c>
      <c r="AI74" s="199">
        <f t="shared" si="38"/>
        <v>0</v>
      </c>
      <c r="AJ74" s="199">
        <f>IF(SUM(F74,G74,H74,J74,K74,M74,N74)&gt;0,IF(Table2613513[[#This Row],[Column5]]="very heavy",P4_Min_OST_Throughput_Requirements,0),0)</f>
        <v>0</v>
      </c>
    </row>
    <row r="75" spans="2:36" s="176" customFormat="1" hidden="1" outlineLevel="1">
      <c r="B75" s="86" t="s">
        <v>235</v>
      </c>
      <c r="C75" s="87" t="s">
        <v>121</v>
      </c>
      <c r="D75" s="221" t="s">
        <v>303</v>
      </c>
      <c r="E75" s="88">
        <v>1</v>
      </c>
      <c r="F75" s="177"/>
      <c r="G75" s="177"/>
      <c r="H75" s="177"/>
      <c r="I75" s="177"/>
      <c r="J75" s="177"/>
      <c r="K75" s="177"/>
      <c r="L75" s="177"/>
      <c r="M75" s="177"/>
      <c r="N75" s="177"/>
      <c r="O75" s="177"/>
      <c r="P75" s="177"/>
      <c r="Q75" s="177"/>
      <c r="R75" s="177"/>
      <c r="S75" s="177"/>
      <c r="T75" s="189">
        <f t="shared" si="28"/>
        <v>0</v>
      </c>
      <c r="U75" s="95" t="str">
        <f t="shared" si="39"/>
        <v>-</v>
      </c>
      <c r="V75" s="96" t="str">
        <f t="shared" si="40"/>
        <v>-</v>
      </c>
      <c r="W75" s="202" t="str">
        <f t="shared" si="29"/>
        <v>-</v>
      </c>
      <c r="X75" s="190" t="str">
        <f t="shared" si="30"/>
        <v>-</v>
      </c>
      <c r="Y75" s="200">
        <f t="shared" si="31"/>
        <v>0</v>
      </c>
      <c r="Z75" s="200">
        <f t="shared" si="32"/>
        <v>0</v>
      </c>
      <c r="AA75" s="201">
        <f t="shared" si="41"/>
        <v>0</v>
      </c>
      <c r="AB75" s="200">
        <f t="shared" si="33"/>
        <v>0</v>
      </c>
      <c r="AC75" s="200">
        <f t="shared" si="34"/>
        <v>0</v>
      </c>
      <c r="AD75" s="201">
        <f>IF(SUM(F75,G75,H75,J75,K75,M75,N75)&gt;0,IF(Table2613513[[#This Row],[Column5]]="medium",P2_Min_OST_Throughput_Requirements,0),0)</f>
        <v>0</v>
      </c>
      <c r="AE75" s="199">
        <f t="shared" si="35"/>
        <v>0</v>
      </c>
      <c r="AF75" s="199">
        <f t="shared" si="36"/>
        <v>0</v>
      </c>
      <c r="AG75" s="199">
        <f>IF(SUM(F75,G75,H75,J75,K75,M75,N75)&gt;0,IF(Table2613513[[#This Row],[Column5]]="heavy",P3_Min_OST_Throughput_Requirements,0),0)</f>
        <v>0</v>
      </c>
      <c r="AH75" s="199">
        <f t="shared" si="37"/>
        <v>0</v>
      </c>
      <c r="AI75" s="199">
        <f t="shared" si="38"/>
        <v>0</v>
      </c>
      <c r="AJ75" s="199">
        <f>IF(SUM(F75,G75,H75,J75,K75,M75,N75)&gt;0,IF(Table2613513[[#This Row],[Column5]]="very heavy",P4_Min_OST_Throughput_Requirements,0),0)</f>
        <v>0</v>
      </c>
    </row>
    <row r="76" spans="2:36" s="176" customFormat="1" hidden="1" outlineLevel="1">
      <c r="B76" s="86" t="s">
        <v>236</v>
      </c>
      <c r="C76" s="87" t="s">
        <v>121</v>
      </c>
      <c r="D76" s="221" t="s">
        <v>303</v>
      </c>
      <c r="E76" s="88">
        <v>1</v>
      </c>
      <c r="F76" s="177"/>
      <c r="G76" s="177"/>
      <c r="H76" s="177"/>
      <c r="I76" s="177"/>
      <c r="J76" s="177"/>
      <c r="K76" s="177"/>
      <c r="L76" s="177"/>
      <c r="M76" s="177"/>
      <c r="N76" s="177"/>
      <c r="O76" s="177"/>
      <c r="P76" s="177"/>
      <c r="Q76" s="177"/>
      <c r="R76" s="177"/>
      <c r="S76" s="177"/>
      <c r="T76" s="189">
        <f t="shared" si="28"/>
        <v>0</v>
      </c>
      <c r="U76" s="95" t="str">
        <f t="shared" si="39"/>
        <v>-</v>
      </c>
      <c r="V76" s="96" t="str">
        <f t="shared" si="40"/>
        <v>-</v>
      </c>
      <c r="W76" s="202" t="str">
        <f t="shared" si="29"/>
        <v>-</v>
      </c>
      <c r="X76" s="190" t="str">
        <f t="shared" si="30"/>
        <v>-</v>
      </c>
      <c r="Y76" s="200">
        <f t="shared" si="31"/>
        <v>0</v>
      </c>
      <c r="Z76" s="200">
        <f t="shared" si="32"/>
        <v>0</v>
      </c>
      <c r="AA76" s="201">
        <f t="shared" si="41"/>
        <v>0</v>
      </c>
      <c r="AB76" s="200">
        <f t="shared" si="33"/>
        <v>0</v>
      </c>
      <c r="AC76" s="200">
        <f t="shared" si="34"/>
        <v>0</v>
      </c>
      <c r="AD76" s="201">
        <f>IF(SUM(F76,G76,H76,J76,K76,M76,N76)&gt;0,IF(Table2613513[[#This Row],[Column5]]="medium",P2_Min_OST_Throughput_Requirements,0),0)</f>
        <v>0</v>
      </c>
      <c r="AE76" s="199">
        <f t="shared" si="35"/>
        <v>0</v>
      </c>
      <c r="AF76" s="199">
        <f t="shared" si="36"/>
        <v>0</v>
      </c>
      <c r="AG76" s="199">
        <f>IF(SUM(F76,G76,H76,J76,K76,M76,N76)&gt;0,IF(Table2613513[[#This Row],[Column5]]="heavy",P3_Min_OST_Throughput_Requirements,0),0)</f>
        <v>0</v>
      </c>
      <c r="AH76" s="199">
        <f t="shared" si="37"/>
        <v>0</v>
      </c>
      <c r="AI76" s="199">
        <f t="shared" si="38"/>
        <v>0</v>
      </c>
      <c r="AJ76" s="199">
        <f>IF(SUM(F76,G76,H76,J76,K76,M76,N76)&gt;0,IF(Table2613513[[#This Row],[Column5]]="very heavy",P4_Min_OST_Throughput_Requirements,0),0)</f>
        <v>0</v>
      </c>
    </row>
    <row r="77" spans="2:36" s="176" customFormat="1" hidden="1" outlineLevel="1">
      <c r="B77" s="86" t="s">
        <v>237</v>
      </c>
      <c r="C77" s="87" t="s">
        <v>121</v>
      </c>
      <c r="D77" s="221" t="s">
        <v>303</v>
      </c>
      <c r="E77" s="88">
        <v>1</v>
      </c>
      <c r="F77" s="177"/>
      <c r="G77" s="177"/>
      <c r="H77" s="177"/>
      <c r="I77" s="177"/>
      <c r="J77" s="177"/>
      <c r="K77" s="177"/>
      <c r="L77" s="177"/>
      <c r="M77" s="177"/>
      <c r="N77" s="177"/>
      <c r="O77" s="177"/>
      <c r="P77" s="177"/>
      <c r="Q77" s="177"/>
      <c r="R77" s="177"/>
      <c r="S77" s="177"/>
      <c r="T77" s="189">
        <f t="shared" si="28"/>
        <v>0</v>
      </c>
      <c r="U77" s="95" t="str">
        <f t="shared" si="39"/>
        <v>-</v>
      </c>
      <c r="V77" s="96" t="str">
        <f t="shared" si="40"/>
        <v>-</v>
      </c>
      <c r="W77" s="202" t="str">
        <f t="shared" si="29"/>
        <v>-</v>
      </c>
      <c r="X77" s="190" t="str">
        <f t="shared" si="30"/>
        <v>-</v>
      </c>
      <c r="Y77" s="200">
        <f t="shared" si="31"/>
        <v>0</v>
      </c>
      <c r="Z77" s="200">
        <f t="shared" si="32"/>
        <v>0</v>
      </c>
      <c r="AA77" s="201">
        <f t="shared" si="41"/>
        <v>0</v>
      </c>
      <c r="AB77" s="200">
        <f t="shared" si="33"/>
        <v>0</v>
      </c>
      <c r="AC77" s="200">
        <f t="shared" si="34"/>
        <v>0</v>
      </c>
      <c r="AD77" s="201">
        <f>IF(SUM(F77,G77,H77,J77,K77,M77,N77)&gt;0,IF(Table2613513[[#This Row],[Column5]]="medium",P2_Min_OST_Throughput_Requirements,0),0)</f>
        <v>0</v>
      </c>
      <c r="AE77" s="199">
        <f t="shared" si="35"/>
        <v>0</v>
      </c>
      <c r="AF77" s="199">
        <f t="shared" si="36"/>
        <v>0</v>
      </c>
      <c r="AG77" s="199">
        <f>IF(SUM(F77,G77,H77,J77,K77,M77,N77)&gt;0,IF(Table2613513[[#This Row],[Column5]]="heavy",P3_Min_OST_Throughput_Requirements,0),0)</f>
        <v>0</v>
      </c>
      <c r="AH77" s="199">
        <f t="shared" si="37"/>
        <v>0</v>
      </c>
      <c r="AI77" s="199">
        <f t="shared" si="38"/>
        <v>0</v>
      </c>
      <c r="AJ77" s="199">
        <f>IF(SUM(F77,G77,H77,J77,K77,M77,N77)&gt;0,IF(Table2613513[[#This Row],[Column5]]="very heavy",P4_Min_OST_Throughput_Requirements,0),0)</f>
        <v>0</v>
      </c>
    </row>
    <row r="78" spans="2:36" s="176" customFormat="1" hidden="1" outlineLevel="1">
      <c r="B78" s="86" t="s">
        <v>238</v>
      </c>
      <c r="C78" s="87" t="s">
        <v>121</v>
      </c>
      <c r="D78" s="221" t="s">
        <v>303</v>
      </c>
      <c r="E78" s="88">
        <v>1</v>
      </c>
      <c r="F78" s="177"/>
      <c r="G78" s="177"/>
      <c r="H78" s="177"/>
      <c r="I78" s="177"/>
      <c r="J78" s="177"/>
      <c r="K78" s="177"/>
      <c r="L78" s="177"/>
      <c r="M78" s="177"/>
      <c r="N78" s="177"/>
      <c r="O78" s="177"/>
      <c r="P78" s="177"/>
      <c r="Q78" s="177"/>
      <c r="R78" s="177"/>
      <c r="S78" s="177"/>
      <c r="T78" s="189">
        <f t="shared" si="28"/>
        <v>0</v>
      </c>
      <c r="U78" s="95" t="str">
        <f t="shared" si="39"/>
        <v>-</v>
      </c>
      <c r="V78" s="96" t="str">
        <f t="shared" si="40"/>
        <v>-</v>
      </c>
      <c r="W78" s="202" t="str">
        <f t="shared" si="29"/>
        <v>-</v>
      </c>
      <c r="X78" s="190" t="str">
        <f t="shared" si="30"/>
        <v>-</v>
      </c>
      <c r="Y78" s="200">
        <f t="shared" si="31"/>
        <v>0</v>
      </c>
      <c r="Z78" s="200">
        <f t="shared" si="32"/>
        <v>0</v>
      </c>
      <c r="AA78" s="201">
        <f t="shared" si="41"/>
        <v>0</v>
      </c>
      <c r="AB78" s="200">
        <f t="shared" si="33"/>
        <v>0</v>
      </c>
      <c r="AC78" s="200">
        <f t="shared" si="34"/>
        <v>0</v>
      </c>
      <c r="AD78" s="201">
        <f>IF(SUM(F78,G78,H78,J78,K78,M78,N78)&gt;0,IF(Table2613513[[#This Row],[Column5]]="medium",P2_Min_OST_Throughput_Requirements,0),0)</f>
        <v>0</v>
      </c>
      <c r="AE78" s="199">
        <f t="shared" si="35"/>
        <v>0</v>
      </c>
      <c r="AF78" s="199">
        <f t="shared" si="36"/>
        <v>0</v>
      </c>
      <c r="AG78" s="199">
        <f>IF(SUM(F78,G78,H78,J78,K78,M78,N78)&gt;0,IF(Table2613513[[#This Row],[Column5]]="heavy",P3_Min_OST_Throughput_Requirements,0),0)</f>
        <v>0</v>
      </c>
      <c r="AH78" s="199">
        <f t="shared" si="37"/>
        <v>0</v>
      </c>
      <c r="AI78" s="199">
        <f t="shared" si="38"/>
        <v>0</v>
      </c>
      <c r="AJ78" s="199">
        <f>IF(SUM(F78,G78,H78,J78,K78,M78,N78)&gt;0,IF(Table2613513[[#This Row],[Column5]]="very heavy",P4_Min_OST_Throughput_Requirements,0),0)</f>
        <v>0</v>
      </c>
    </row>
    <row r="79" spans="2:36" s="176" customFormat="1" hidden="1" outlineLevel="1">
      <c r="B79" s="86" t="s">
        <v>239</v>
      </c>
      <c r="C79" s="87" t="s">
        <v>121</v>
      </c>
      <c r="D79" s="221" t="s">
        <v>303</v>
      </c>
      <c r="E79" s="88">
        <v>1</v>
      </c>
      <c r="F79" s="177"/>
      <c r="G79" s="177"/>
      <c r="H79" s="177"/>
      <c r="I79" s="177"/>
      <c r="J79" s="177"/>
      <c r="K79" s="177"/>
      <c r="L79" s="177"/>
      <c r="M79" s="177"/>
      <c r="N79" s="177"/>
      <c r="O79" s="177"/>
      <c r="P79" s="177"/>
      <c r="Q79" s="177"/>
      <c r="R79" s="177"/>
      <c r="S79" s="177"/>
      <c r="T79" s="189">
        <f t="shared" si="28"/>
        <v>0</v>
      </c>
      <c r="U79" s="95" t="str">
        <f t="shared" si="39"/>
        <v>-</v>
      </c>
      <c r="V79" s="96" t="str">
        <f t="shared" si="40"/>
        <v>-</v>
      </c>
      <c r="W79" s="202" t="str">
        <f t="shared" si="29"/>
        <v>-</v>
      </c>
      <c r="X79" s="190" t="str">
        <f t="shared" si="30"/>
        <v>-</v>
      </c>
      <c r="Y79" s="200">
        <f t="shared" si="31"/>
        <v>0</v>
      </c>
      <c r="Z79" s="200">
        <f t="shared" si="32"/>
        <v>0</v>
      </c>
      <c r="AA79" s="201">
        <f t="shared" si="41"/>
        <v>0</v>
      </c>
      <c r="AB79" s="200">
        <f t="shared" si="33"/>
        <v>0</v>
      </c>
      <c r="AC79" s="200">
        <f t="shared" si="34"/>
        <v>0</v>
      </c>
      <c r="AD79" s="201">
        <f>IF(SUM(F79,G79,H79,J79,K79,M79,N79)&gt;0,IF(Table2613513[[#This Row],[Column5]]="medium",P2_Min_OST_Throughput_Requirements,0),0)</f>
        <v>0</v>
      </c>
      <c r="AE79" s="199">
        <f t="shared" si="35"/>
        <v>0</v>
      </c>
      <c r="AF79" s="199">
        <f t="shared" si="36"/>
        <v>0</v>
      </c>
      <c r="AG79" s="199">
        <f>IF(SUM(F79,G79,H79,J79,K79,M79,N79)&gt;0,IF(Table2613513[[#This Row],[Column5]]="heavy",P3_Min_OST_Throughput_Requirements,0),0)</f>
        <v>0</v>
      </c>
      <c r="AH79" s="199">
        <f t="shared" si="37"/>
        <v>0</v>
      </c>
      <c r="AI79" s="199">
        <f t="shared" si="38"/>
        <v>0</v>
      </c>
      <c r="AJ79" s="199">
        <f>IF(SUM(F79,G79,H79,J79,K79,M79,N79)&gt;0,IF(Table2613513[[#This Row],[Column5]]="very heavy",P4_Min_OST_Throughput_Requirements,0),0)</f>
        <v>0</v>
      </c>
    </row>
    <row r="80" spans="2:36" s="176" customFormat="1" hidden="1" outlineLevel="1">
      <c r="B80" s="86" t="s">
        <v>240</v>
      </c>
      <c r="C80" s="87" t="s">
        <v>121</v>
      </c>
      <c r="D80" s="221" t="s">
        <v>303</v>
      </c>
      <c r="E80" s="88">
        <v>1</v>
      </c>
      <c r="F80" s="177"/>
      <c r="G80" s="177"/>
      <c r="H80" s="177"/>
      <c r="I80" s="177"/>
      <c r="J80" s="177"/>
      <c r="K80" s="177"/>
      <c r="L80" s="177"/>
      <c r="M80" s="177"/>
      <c r="N80" s="177"/>
      <c r="O80" s="177"/>
      <c r="P80" s="177"/>
      <c r="Q80" s="177"/>
      <c r="R80" s="177"/>
      <c r="S80" s="177"/>
      <c r="T80" s="189">
        <f t="shared" si="28"/>
        <v>0</v>
      </c>
      <c r="U80" s="95" t="str">
        <f t="shared" si="39"/>
        <v>-</v>
      </c>
      <c r="V80" s="96" t="str">
        <f t="shared" si="40"/>
        <v>-</v>
      </c>
      <c r="W80" s="202" t="str">
        <f t="shared" si="29"/>
        <v>-</v>
      </c>
      <c r="X80" s="190" t="str">
        <f t="shared" si="30"/>
        <v>-</v>
      </c>
      <c r="Y80" s="200">
        <f t="shared" si="31"/>
        <v>0</v>
      </c>
      <c r="Z80" s="200">
        <f t="shared" si="32"/>
        <v>0</v>
      </c>
      <c r="AA80" s="201">
        <f t="shared" si="41"/>
        <v>0</v>
      </c>
      <c r="AB80" s="200">
        <f t="shared" si="33"/>
        <v>0</v>
      </c>
      <c r="AC80" s="200">
        <f t="shared" si="34"/>
        <v>0</v>
      </c>
      <c r="AD80" s="201">
        <f>IF(SUM(F80,G80,H80,J80,K80,M80,N80)&gt;0,IF(Table2613513[[#This Row],[Column5]]="medium",P2_Min_OST_Throughput_Requirements,0),0)</f>
        <v>0</v>
      </c>
      <c r="AE80" s="199">
        <f t="shared" si="35"/>
        <v>0</v>
      </c>
      <c r="AF80" s="199">
        <f t="shared" si="36"/>
        <v>0</v>
      </c>
      <c r="AG80" s="199">
        <f>IF(SUM(F80,G80,H80,J80,K80,M80,N80)&gt;0,IF(Table2613513[[#This Row],[Column5]]="heavy",P3_Min_OST_Throughput_Requirements,0),0)</f>
        <v>0</v>
      </c>
      <c r="AH80" s="199">
        <f t="shared" si="37"/>
        <v>0</v>
      </c>
      <c r="AI80" s="199">
        <f t="shared" si="38"/>
        <v>0</v>
      </c>
      <c r="AJ80" s="199">
        <f>IF(SUM(F80,G80,H80,J80,K80,M80,N80)&gt;0,IF(Table2613513[[#This Row],[Column5]]="very heavy",P4_Min_OST_Throughput_Requirements,0),0)</f>
        <v>0</v>
      </c>
    </row>
    <row r="81" spans="2:36" s="176" customFormat="1" hidden="1" outlineLevel="1">
      <c r="B81" s="86" t="s">
        <v>241</v>
      </c>
      <c r="C81" s="87" t="s">
        <v>121</v>
      </c>
      <c r="D81" s="221" t="s">
        <v>303</v>
      </c>
      <c r="E81" s="88">
        <v>1</v>
      </c>
      <c r="F81" s="177"/>
      <c r="G81" s="177"/>
      <c r="H81" s="177"/>
      <c r="I81" s="177"/>
      <c r="J81" s="177"/>
      <c r="K81" s="177"/>
      <c r="L81" s="177"/>
      <c r="M81" s="177"/>
      <c r="N81" s="177"/>
      <c r="O81" s="177"/>
      <c r="P81" s="177"/>
      <c r="Q81" s="177"/>
      <c r="R81" s="177"/>
      <c r="S81" s="177"/>
      <c r="T81" s="189">
        <f t="shared" si="28"/>
        <v>0</v>
      </c>
      <c r="U81" s="95" t="str">
        <f t="shared" si="39"/>
        <v>-</v>
      </c>
      <c r="V81" s="96" t="str">
        <f t="shared" si="40"/>
        <v>-</v>
      </c>
      <c r="W81" s="202" t="str">
        <f t="shared" si="29"/>
        <v>-</v>
      </c>
      <c r="X81" s="190" t="str">
        <f t="shared" si="30"/>
        <v>-</v>
      </c>
      <c r="Y81" s="200">
        <f t="shared" si="31"/>
        <v>0</v>
      </c>
      <c r="Z81" s="200">
        <f t="shared" si="32"/>
        <v>0</v>
      </c>
      <c r="AA81" s="201">
        <f t="shared" si="41"/>
        <v>0</v>
      </c>
      <c r="AB81" s="200">
        <f t="shared" si="33"/>
        <v>0</v>
      </c>
      <c r="AC81" s="200">
        <f t="shared" si="34"/>
        <v>0</v>
      </c>
      <c r="AD81" s="201">
        <f>IF(SUM(F81,G81,H81,J81,K81,M81,N81)&gt;0,IF(Table2613513[[#This Row],[Column5]]="medium",P2_Min_OST_Throughput_Requirements,0),0)</f>
        <v>0</v>
      </c>
      <c r="AE81" s="199">
        <f t="shared" si="35"/>
        <v>0</v>
      </c>
      <c r="AF81" s="199">
        <f t="shared" si="36"/>
        <v>0</v>
      </c>
      <c r="AG81" s="199">
        <f>IF(SUM(F81,G81,H81,J81,K81,M81,N81)&gt;0,IF(Table2613513[[#This Row],[Column5]]="heavy",P3_Min_OST_Throughput_Requirements,0),0)</f>
        <v>0</v>
      </c>
      <c r="AH81" s="199">
        <f t="shared" si="37"/>
        <v>0</v>
      </c>
      <c r="AI81" s="199">
        <f t="shared" si="38"/>
        <v>0</v>
      </c>
      <c r="AJ81" s="199">
        <f>IF(SUM(F81,G81,H81,J81,K81,M81,N81)&gt;0,IF(Table2613513[[#This Row],[Column5]]="very heavy",P4_Min_OST_Throughput_Requirements,0),0)</f>
        <v>0</v>
      </c>
    </row>
    <row r="82" spans="2:36" s="176" customFormat="1" hidden="1" outlineLevel="1">
      <c r="B82" s="86" t="s">
        <v>242</v>
      </c>
      <c r="C82" s="87" t="s">
        <v>121</v>
      </c>
      <c r="D82" s="221" t="s">
        <v>303</v>
      </c>
      <c r="E82" s="88">
        <v>1</v>
      </c>
      <c r="F82" s="177"/>
      <c r="G82" s="177"/>
      <c r="H82" s="177"/>
      <c r="I82" s="177"/>
      <c r="J82" s="177"/>
      <c r="K82" s="177"/>
      <c r="L82" s="177"/>
      <c r="M82" s="177"/>
      <c r="N82" s="177"/>
      <c r="O82" s="177"/>
      <c r="P82" s="177"/>
      <c r="Q82" s="177"/>
      <c r="R82" s="177"/>
      <c r="S82" s="177"/>
      <c r="T82" s="189">
        <f t="shared" si="28"/>
        <v>0</v>
      </c>
      <c r="U82" s="95" t="str">
        <f t="shared" si="39"/>
        <v>-</v>
      </c>
      <c r="V82" s="96" t="str">
        <f t="shared" si="40"/>
        <v>-</v>
      </c>
      <c r="W82" s="202" t="str">
        <f t="shared" si="29"/>
        <v>-</v>
      </c>
      <c r="X82" s="190" t="str">
        <f t="shared" si="30"/>
        <v>-</v>
      </c>
      <c r="Y82" s="200">
        <f t="shared" si="31"/>
        <v>0</v>
      </c>
      <c r="Z82" s="200">
        <f t="shared" si="32"/>
        <v>0</v>
      </c>
      <c r="AA82" s="201">
        <f t="shared" si="41"/>
        <v>0</v>
      </c>
      <c r="AB82" s="200">
        <f t="shared" si="33"/>
        <v>0</v>
      </c>
      <c r="AC82" s="200">
        <f t="shared" si="34"/>
        <v>0</v>
      </c>
      <c r="AD82" s="201">
        <f>IF(SUM(F82,G82,H82,J82,K82,M82,N82)&gt;0,IF(Table2613513[[#This Row],[Column5]]="medium",P2_Min_OST_Throughput_Requirements,0),0)</f>
        <v>0</v>
      </c>
      <c r="AE82" s="199">
        <f t="shared" si="35"/>
        <v>0</v>
      </c>
      <c r="AF82" s="199">
        <f t="shared" si="36"/>
        <v>0</v>
      </c>
      <c r="AG82" s="199">
        <f>IF(SUM(F82,G82,H82,J82,K82,M82,N82)&gt;0,IF(Table2613513[[#This Row],[Column5]]="heavy",P3_Min_OST_Throughput_Requirements,0),0)</f>
        <v>0</v>
      </c>
      <c r="AH82" s="199">
        <f t="shared" si="37"/>
        <v>0</v>
      </c>
      <c r="AI82" s="199">
        <f t="shared" si="38"/>
        <v>0</v>
      </c>
      <c r="AJ82" s="199">
        <f>IF(SUM(F82,G82,H82,J82,K82,M82,N82)&gt;0,IF(Table2613513[[#This Row],[Column5]]="very heavy",P4_Min_OST_Throughput_Requirements,0),0)</f>
        <v>0</v>
      </c>
    </row>
    <row r="83" spans="2:36" s="176" customFormat="1" hidden="1" outlineLevel="1">
      <c r="B83" s="86" t="s">
        <v>243</v>
      </c>
      <c r="C83" s="87" t="s">
        <v>121</v>
      </c>
      <c r="D83" s="221" t="s">
        <v>303</v>
      </c>
      <c r="E83" s="88">
        <v>1</v>
      </c>
      <c r="F83" s="177"/>
      <c r="G83" s="177"/>
      <c r="H83" s="177"/>
      <c r="I83" s="177"/>
      <c r="J83" s="177"/>
      <c r="K83" s="177"/>
      <c r="L83" s="177"/>
      <c r="M83" s="177"/>
      <c r="N83" s="177"/>
      <c r="O83" s="177"/>
      <c r="P83" s="177"/>
      <c r="Q83" s="177"/>
      <c r="R83" s="177"/>
      <c r="S83" s="177"/>
      <c r="T83" s="189">
        <f t="shared" si="28"/>
        <v>0</v>
      </c>
      <c r="U83" s="95" t="str">
        <f t="shared" si="39"/>
        <v>-</v>
      </c>
      <c r="V83" s="96" t="str">
        <f t="shared" si="40"/>
        <v>-</v>
      </c>
      <c r="W83" s="202" t="str">
        <f t="shared" si="29"/>
        <v>-</v>
      </c>
      <c r="X83" s="190" t="str">
        <f t="shared" si="30"/>
        <v>-</v>
      </c>
      <c r="Y83" s="200">
        <f t="shared" si="31"/>
        <v>0</v>
      </c>
      <c r="Z83" s="200">
        <f t="shared" si="32"/>
        <v>0</v>
      </c>
      <c r="AA83" s="201">
        <f t="shared" si="41"/>
        <v>0</v>
      </c>
      <c r="AB83" s="200">
        <f t="shared" si="33"/>
        <v>0</v>
      </c>
      <c r="AC83" s="200">
        <f t="shared" si="34"/>
        <v>0</v>
      </c>
      <c r="AD83" s="201">
        <f>IF(SUM(F83,G83,H83,J83,K83,M83,N83)&gt;0,IF(Table2613513[[#This Row],[Column5]]="medium",P2_Min_OST_Throughput_Requirements,0),0)</f>
        <v>0</v>
      </c>
      <c r="AE83" s="199">
        <f t="shared" si="35"/>
        <v>0</v>
      </c>
      <c r="AF83" s="199">
        <f t="shared" si="36"/>
        <v>0</v>
      </c>
      <c r="AG83" s="199">
        <f>IF(SUM(F83,G83,H83,J83,K83,M83,N83)&gt;0,IF(Table2613513[[#This Row],[Column5]]="heavy",P3_Min_OST_Throughput_Requirements,0),0)</f>
        <v>0</v>
      </c>
      <c r="AH83" s="199">
        <f t="shared" si="37"/>
        <v>0</v>
      </c>
      <c r="AI83" s="199">
        <f t="shared" si="38"/>
        <v>0</v>
      </c>
      <c r="AJ83" s="199">
        <f>IF(SUM(F83,G83,H83,J83,K83,M83,N83)&gt;0,IF(Table2613513[[#This Row],[Column5]]="very heavy",P4_Min_OST_Throughput_Requirements,0),0)</f>
        <v>0</v>
      </c>
    </row>
    <row r="84" spans="2:36" s="176" customFormat="1" hidden="1" outlineLevel="1">
      <c r="B84" s="86" t="s">
        <v>244</v>
      </c>
      <c r="C84" s="87" t="s">
        <v>121</v>
      </c>
      <c r="D84" s="221" t="s">
        <v>303</v>
      </c>
      <c r="E84" s="88">
        <v>1</v>
      </c>
      <c r="F84" s="177"/>
      <c r="G84" s="177"/>
      <c r="H84" s="177"/>
      <c r="I84" s="177"/>
      <c r="J84" s="177"/>
      <c r="K84" s="177"/>
      <c r="L84" s="177"/>
      <c r="M84" s="177"/>
      <c r="N84" s="177"/>
      <c r="O84" s="177"/>
      <c r="P84" s="177"/>
      <c r="Q84" s="177"/>
      <c r="R84" s="177"/>
      <c r="S84" s="177"/>
      <c r="T84" s="189">
        <f t="shared" si="28"/>
        <v>0</v>
      </c>
      <c r="U84" s="95" t="str">
        <f t="shared" si="39"/>
        <v>-</v>
      </c>
      <c r="V84" s="96" t="str">
        <f t="shared" si="40"/>
        <v>-</v>
      </c>
      <c r="W84" s="202" t="str">
        <f t="shared" si="29"/>
        <v>-</v>
      </c>
      <c r="X84" s="190" t="str">
        <f t="shared" si="30"/>
        <v>-</v>
      </c>
      <c r="Y84" s="200">
        <f t="shared" si="31"/>
        <v>0</v>
      </c>
      <c r="Z84" s="200">
        <f t="shared" si="32"/>
        <v>0</v>
      </c>
      <c r="AA84" s="201">
        <f t="shared" si="41"/>
        <v>0</v>
      </c>
      <c r="AB84" s="200">
        <f t="shared" si="33"/>
        <v>0</v>
      </c>
      <c r="AC84" s="200">
        <f t="shared" si="34"/>
        <v>0</v>
      </c>
      <c r="AD84" s="201">
        <f>IF(SUM(F84,G84,H84,J84,K84,M84,N84)&gt;0,IF(Table2613513[[#This Row],[Column5]]="medium",P2_Min_OST_Throughput_Requirements,0),0)</f>
        <v>0</v>
      </c>
      <c r="AE84" s="199">
        <f t="shared" si="35"/>
        <v>0</v>
      </c>
      <c r="AF84" s="199">
        <f t="shared" si="36"/>
        <v>0</v>
      </c>
      <c r="AG84" s="199">
        <f>IF(SUM(F84,G84,H84,J84,K84,M84,N84)&gt;0,IF(Table2613513[[#This Row],[Column5]]="heavy",P3_Min_OST_Throughput_Requirements,0),0)</f>
        <v>0</v>
      </c>
      <c r="AH84" s="199">
        <f t="shared" si="37"/>
        <v>0</v>
      </c>
      <c r="AI84" s="199">
        <f t="shared" si="38"/>
        <v>0</v>
      </c>
      <c r="AJ84" s="199">
        <f>IF(SUM(F84,G84,H84,J84,K84,M84,N84)&gt;0,IF(Table2613513[[#This Row],[Column5]]="very heavy",P4_Min_OST_Throughput_Requirements,0),0)</f>
        <v>0</v>
      </c>
    </row>
    <row r="85" spans="2:36" s="176" customFormat="1" hidden="1" outlineLevel="1">
      <c r="B85" s="86" t="s">
        <v>245</v>
      </c>
      <c r="C85" s="87" t="s">
        <v>121</v>
      </c>
      <c r="D85" s="221" t="s">
        <v>303</v>
      </c>
      <c r="E85" s="88">
        <v>1</v>
      </c>
      <c r="F85" s="177"/>
      <c r="G85" s="177"/>
      <c r="H85" s="177"/>
      <c r="I85" s="177"/>
      <c r="J85" s="177"/>
      <c r="K85" s="177"/>
      <c r="L85" s="177"/>
      <c r="M85" s="177"/>
      <c r="N85" s="177"/>
      <c r="O85" s="177"/>
      <c r="P85" s="177"/>
      <c r="Q85" s="177"/>
      <c r="R85" s="177"/>
      <c r="S85" s="177"/>
      <c r="T85" s="189">
        <f t="shared" si="28"/>
        <v>0</v>
      </c>
      <c r="U85" s="95" t="str">
        <f t="shared" si="39"/>
        <v>-</v>
      </c>
      <c r="V85" s="96" t="str">
        <f t="shared" si="40"/>
        <v>-</v>
      </c>
      <c r="W85" s="202" t="str">
        <f t="shared" si="29"/>
        <v>-</v>
      </c>
      <c r="X85" s="190" t="str">
        <f t="shared" si="30"/>
        <v>-</v>
      </c>
      <c r="Y85" s="200">
        <f t="shared" si="31"/>
        <v>0</v>
      </c>
      <c r="Z85" s="200">
        <f t="shared" si="32"/>
        <v>0</v>
      </c>
      <c r="AA85" s="201">
        <f t="shared" si="41"/>
        <v>0</v>
      </c>
      <c r="AB85" s="200">
        <f t="shared" si="33"/>
        <v>0</v>
      </c>
      <c r="AC85" s="200">
        <f t="shared" si="34"/>
        <v>0</v>
      </c>
      <c r="AD85" s="201">
        <f>IF(SUM(F85,G85,H85,J85,K85,M85,N85)&gt;0,IF(Table2613513[[#This Row],[Column5]]="medium",P2_Min_OST_Throughput_Requirements,0),0)</f>
        <v>0</v>
      </c>
      <c r="AE85" s="199">
        <f t="shared" si="35"/>
        <v>0</v>
      </c>
      <c r="AF85" s="199">
        <f t="shared" si="36"/>
        <v>0</v>
      </c>
      <c r="AG85" s="199">
        <f>IF(SUM(F85,G85,H85,J85,K85,M85,N85)&gt;0,IF(Table2613513[[#This Row],[Column5]]="heavy",P3_Min_OST_Throughput_Requirements,0),0)</f>
        <v>0</v>
      </c>
      <c r="AH85" s="199">
        <f t="shared" si="37"/>
        <v>0</v>
      </c>
      <c r="AI85" s="199">
        <f t="shared" si="38"/>
        <v>0</v>
      </c>
      <c r="AJ85" s="199">
        <f>IF(SUM(F85,G85,H85,J85,K85,M85,N85)&gt;0,IF(Table2613513[[#This Row],[Column5]]="very heavy",P4_Min_OST_Throughput_Requirements,0),0)</f>
        <v>0</v>
      </c>
    </row>
    <row r="86" spans="2:36" s="176" customFormat="1" hidden="1" outlineLevel="1">
      <c r="B86" s="86" t="s">
        <v>246</v>
      </c>
      <c r="C86" s="87" t="s">
        <v>121</v>
      </c>
      <c r="D86" s="221" t="s">
        <v>303</v>
      </c>
      <c r="E86" s="88">
        <v>1</v>
      </c>
      <c r="F86" s="177"/>
      <c r="G86" s="177"/>
      <c r="H86" s="177"/>
      <c r="I86" s="177"/>
      <c r="J86" s="177"/>
      <c r="K86" s="177"/>
      <c r="L86" s="177"/>
      <c r="M86" s="177"/>
      <c r="N86" s="177"/>
      <c r="O86" s="177"/>
      <c r="P86" s="177"/>
      <c r="Q86" s="177"/>
      <c r="R86" s="177"/>
      <c r="S86" s="177"/>
      <c r="T86" s="189">
        <f t="shared" si="28"/>
        <v>0</v>
      </c>
      <c r="U86" s="95" t="str">
        <f t="shared" si="39"/>
        <v>-</v>
      </c>
      <c r="V86" s="96" t="str">
        <f t="shared" si="40"/>
        <v>-</v>
      </c>
      <c r="W86" s="202" t="str">
        <f t="shared" si="29"/>
        <v>-</v>
      </c>
      <c r="X86" s="190" t="str">
        <f t="shared" si="30"/>
        <v>-</v>
      </c>
      <c r="Y86" s="200">
        <f t="shared" si="31"/>
        <v>0</v>
      </c>
      <c r="Z86" s="200">
        <f t="shared" si="32"/>
        <v>0</v>
      </c>
      <c r="AA86" s="201">
        <f t="shared" si="41"/>
        <v>0</v>
      </c>
      <c r="AB86" s="200">
        <f t="shared" si="33"/>
        <v>0</v>
      </c>
      <c r="AC86" s="200">
        <f t="shared" si="34"/>
        <v>0</v>
      </c>
      <c r="AD86" s="201">
        <f>IF(SUM(F86,G86,H86,J86,K86,M86,N86)&gt;0,IF(Table2613513[[#This Row],[Column5]]="medium",P2_Min_OST_Throughput_Requirements,0),0)</f>
        <v>0</v>
      </c>
      <c r="AE86" s="199">
        <f t="shared" si="35"/>
        <v>0</v>
      </c>
      <c r="AF86" s="199">
        <f t="shared" si="36"/>
        <v>0</v>
      </c>
      <c r="AG86" s="199">
        <f>IF(SUM(F86,G86,H86,J86,K86,M86,N86)&gt;0,IF(Table2613513[[#This Row],[Column5]]="heavy",P3_Min_OST_Throughput_Requirements,0),0)</f>
        <v>0</v>
      </c>
      <c r="AH86" s="199">
        <f t="shared" si="37"/>
        <v>0</v>
      </c>
      <c r="AI86" s="199">
        <f t="shared" si="38"/>
        <v>0</v>
      </c>
      <c r="AJ86" s="199">
        <f>IF(SUM(F86,G86,H86,J86,K86,M86,N86)&gt;0,IF(Table2613513[[#This Row],[Column5]]="very heavy",P4_Min_OST_Throughput_Requirements,0),0)</f>
        <v>0</v>
      </c>
    </row>
    <row r="87" spans="2:36" s="176" customFormat="1" hidden="1" outlineLevel="1">
      <c r="B87" s="86" t="s">
        <v>247</v>
      </c>
      <c r="C87" s="87" t="s">
        <v>121</v>
      </c>
      <c r="D87" s="221" t="s">
        <v>303</v>
      </c>
      <c r="E87" s="88">
        <v>1</v>
      </c>
      <c r="F87" s="177"/>
      <c r="G87" s="177"/>
      <c r="H87" s="177"/>
      <c r="I87" s="177"/>
      <c r="J87" s="177"/>
      <c r="K87" s="177"/>
      <c r="L87" s="177"/>
      <c r="M87" s="177"/>
      <c r="N87" s="177"/>
      <c r="O87" s="177"/>
      <c r="P87" s="177"/>
      <c r="Q87" s="177"/>
      <c r="R87" s="177"/>
      <c r="S87" s="177"/>
      <c r="T87" s="189">
        <f t="shared" si="28"/>
        <v>0</v>
      </c>
      <c r="U87" s="95" t="str">
        <f t="shared" si="39"/>
        <v>-</v>
      </c>
      <c r="V87" s="96" t="str">
        <f t="shared" si="40"/>
        <v>-</v>
      </c>
      <c r="W87" s="202" t="str">
        <f t="shared" si="29"/>
        <v>-</v>
      </c>
      <c r="X87" s="190" t="str">
        <f t="shared" si="30"/>
        <v>-</v>
      </c>
      <c r="Y87" s="200">
        <f t="shared" si="31"/>
        <v>0</v>
      </c>
      <c r="Z87" s="200">
        <f t="shared" si="32"/>
        <v>0</v>
      </c>
      <c r="AA87" s="201">
        <f t="shared" si="41"/>
        <v>0</v>
      </c>
      <c r="AB87" s="200">
        <f t="shared" si="33"/>
        <v>0</v>
      </c>
      <c r="AC87" s="200">
        <f t="shared" si="34"/>
        <v>0</v>
      </c>
      <c r="AD87" s="201">
        <f>IF(SUM(F87,G87,H87,J87,K87,M87,N87)&gt;0,IF(Table2613513[[#This Row],[Column5]]="medium",P2_Min_OST_Throughput_Requirements,0),0)</f>
        <v>0</v>
      </c>
      <c r="AE87" s="199">
        <f t="shared" si="35"/>
        <v>0</v>
      </c>
      <c r="AF87" s="199">
        <f t="shared" si="36"/>
        <v>0</v>
      </c>
      <c r="AG87" s="199">
        <f>IF(SUM(F87,G87,H87,J87,K87,M87,N87)&gt;0,IF(Table2613513[[#This Row],[Column5]]="heavy",P3_Min_OST_Throughput_Requirements,0),0)</f>
        <v>0</v>
      </c>
      <c r="AH87" s="199">
        <f t="shared" si="37"/>
        <v>0</v>
      </c>
      <c r="AI87" s="199">
        <f t="shared" si="38"/>
        <v>0</v>
      </c>
      <c r="AJ87" s="199">
        <f>IF(SUM(F87,G87,H87,J87,K87,M87,N87)&gt;0,IF(Table2613513[[#This Row],[Column5]]="very heavy",P4_Min_OST_Throughput_Requirements,0),0)</f>
        <v>0</v>
      </c>
    </row>
    <row r="88" spans="2:36" s="176" customFormat="1" hidden="1" outlineLevel="1">
      <c r="B88" s="86" t="s">
        <v>248</v>
      </c>
      <c r="C88" s="87" t="s">
        <v>121</v>
      </c>
      <c r="D88" s="221" t="s">
        <v>303</v>
      </c>
      <c r="E88" s="88">
        <v>1</v>
      </c>
      <c r="F88" s="177"/>
      <c r="G88" s="177"/>
      <c r="H88" s="177"/>
      <c r="I88" s="177"/>
      <c r="J88" s="177"/>
      <c r="K88" s="177"/>
      <c r="L88" s="177"/>
      <c r="M88" s="177"/>
      <c r="N88" s="177"/>
      <c r="O88" s="177"/>
      <c r="P88" s="177"/>
      <c r="Q88" s="177"/>
      <c r="R88" s="177"/>
      <c r="S88" s="177"/>
      <c r="T88" s="189">
        <f t="shared" si="28"/>
        <v>0</v>
      </c>
      <c r="U88" s="95" t="str">
        <f t="shared" si="39"/>
        <v>-</v>
      </c>
      <c r="V88" s="96" t="str">
        <f t="shared" si="40"/>
        <v>-</v>
      </c>
      <c r="W88" s="202" t="str">
        <f t="shared" si="29"/>
        <v>-</v>
      </c>
      <c r="X88" s="190" t="str">
        <f t="shared" si="30"/>
        <v>-</v>
      </c>
      <c r="Y88" s="200">
        <f t="shared" si="31"/>
        <v>0</v>
      </c>
      <c r="Z88" s="200">
        <f t="shared" si="32"/>
        <v>0</v>
      </c>
      <c r="AA88" s="201">
        <f t="shared" si="41"/>
        <v>0</v>
      </c>
      <c r="AB88" s="200">
        <f t="shared" si="33"/>
        <v>0</v>
      </c>
      <c r="AC88" s="200">
        <f t="shared" si="34"/>
        <v>0</v>
      </c>
      <c r="AD88" s="201">
        <f>IF(SUM(F88,G88,H88,J88,K88,M88,N88)&gt;0,IF(Table2613513[[#This Row],[Column5]]="medium",P2_Min_OST_Throughput_Requirements,0),0)</f>
        <v>0</v>
      </c>
      <c r="AE88" s="199">
        <f t="shared" si="35"/>
        <v>0</v>
      </c>
      <c r="AF88" s="199">
        <f t="shared" si="36"/>
        <v>0</v>
      </c>
      <c r="AG88" s="199">
        <f>IF(SUM(F88,G88,H88,J88,K88,M88,N88)&gt;0,IF(Table2613513[[#This Row],[Column5]]="heavy",P3_Min_OST_Throughput_Requirements,0),0)</f>
        <v>0</v>
      </c>
      <c r="AH88" s="199">
        <f t="shared" si="37"/>
        <v>0</v>
      </c>
      <c r="AI88" s="199">
        <f t="shared" si="38"/>
        <v>0</v>
      </c>
      <c r="AJ88" s="199">
        <f>IF(SUM(F88,G88,H88,J88,K88,M88,N88)&gt;0,IF(Table2613513[[#This Row],[Column5]]="very heavy",P4_Min_OST_Throughput_Requirements,0),0)</f>
        <v>0</v>
      </c>
    </row>
    <row r="89" spans="2:36" s="176" customFormat="1" hidden="1" outlineLevel="1">
      <c r="B89" s="86" t="s">
        <v>249</v>
      </c>
      <c r="C89" s="87" t="s">
        <v>121</v>
      </c>
      <c r="D89" s="221" t="s">
        <v>312</v>
      </c>
      <c r="E89" s="88">
        <v>1</v>
      </c>
      <c r="F89" s="177"/>
      <c r="G89" s="177"/>
      <c r="H89" s="177"/>
      <c r="I89" s="177"/>
      <c r="J89" s="177"/>
      <c r="K89" s="177"/>
      <c r="L89" s="177"/>
      <c r="M89" s="177"/>
      <c r="N89" s="177"/>
      <c r="O89" s="177"/>
      <c r="P89" s="177"/>
      <c r="Q89" s="177"/>
      <c r="R89" s="177"/>
      <c r="S89" s="177"/>
      <c r="T89" s="189">
        <f t="shared" si="28"/>
        <v>0</v>
      </c>
      <c r="U89" s="95" t="str">
        <f t="shared" si="39"/>
        <v>-</v>
      </c>
      <c r="V89" s="96" t="str">
        <f t="shared" si="40"/>
        <v>-</v>
      </c>
      <c r="W89" s="202" t="str">
        <f t="shared" si="29"/>
        <v>-</v>
      </c>
      <c r="X89" s="190" t="str">
        <f t="shared" si="30"/>
        <v>-</v>
      </c>
      <c r="Y89" s="200">
        <f t="shared" si="31"/>
        <v>0</v>
      </c>
      <c r="Z89" s="200">
        <f t="shared" si="32"/>
        <v>0</v>
      </c>
      <c r="AA89" s="201">
        <f t="shared" si="41"/>
        <v>0</v>
      </c>
      <c r="AB89" s="200">
        <f t="shared" si="33"/>
        <v>0</v>
      </c>
      <c r="AC89" s="200">
        <f t="shared" si="34"/>
        <v>0</v>
      </c>
      <c r="AD89" s="201">
        <f>IF(SUM(F89,G89,H89,J89,K89,M89,N89)&gt;0,IF(Table2613513[[#This Row],[Column5]]="medium",P2_Min_OST_Throughput_Requirements,0),0)</f>
        <v>0</v>
      </c>
      <c r="AE89" s="199">
        <f t="shared" si="35"/>
        <v>0</v>
      </c>
      <c r="AF89" s="199">
        <f t="shared" si="36"/>
        <v>0</v>
      </c>
      <c r="AG89" s="199">
        <f>IF(SUM(F89,G89,H89,J89,K89,M89,N89)&gt;0,IF(Table2613513[[#This Row],[Column5]]="heavy",P3_Min_OST_Throughput_Requirements,0),0)</f>
        <v>0</v>
      </c>
      <c r="AH89" s="199">
        <f t="shared" si="37"/>
        <v>0</v>
      </c>
      <c r="AI89" s="199">
        <f t="shared" si="38"/>
        <v>0</v>
      </c>
      <c r="AJ89" s="199">
        <f>IF(SUM(F89,G89,H89,J89,K89,M89,N89)&gt;0,IF(Table2613513[[#This Row],[Column5]]="very heavy",P4_Min_OST_Throughput_Requirements,0),0)</f>
        <v>0</v>
      </c>
    </row>
    <row r="90" spans="2:36" s="176" customFormat="1" hidden="1" outlineLevel="1">
      <c r="B90" s="86" t="s">
        <v>250</v>
      </c>
      <c r="C90" s="87" t="s">
        <v>121</v>
      </c>
      <c r="D90" s="221" t="s">
        <v>319</v>
      </c>
      <c r="E90" s="88">
        <v>1</v>
      </c>
      <c r="F90" s="177"/>
      <c r="G90" s="177"/>
      <c r="H90" s="177"/>
      <c r="I90" s="177"/>
      <c r="J90" s="177"/>
      <c r="K90" s="177"/>
      <c r="L90" s="177"/>
      <c r="M90" s="177"/>
      <c r="N90" s="177"/>
      <c r="O90" s="177"/>
      <c r="P90" s="177"/>
      <c r="Q90" s="177"/>
      <c r="R90" s="177"/>
      <c r="S90" s="177"/>
      <c r="T90" s="189">
        <f t="shared" si="28"/>
        <v>0</v>
      </c>
      <c r="U90" s="95" t="str">
        <f t="shared" si="39"/>
        <v>-</v>
      </c>
      <c r="V90" s="96" t="str">
        <f t="shared" si="40"/>
        <v>-</v>
      </c>
      <c r="W90" s="202" t="str">
        <f t="shared" si="29"/>
        <v>-</v>
      </c>
      <c r="X90" s="190" t="str">
        <f t="shared" si="30"/>
        <v>-</v>
      </c>
      <c r="Y90" s="200">
        <f t="shared" si="31"/>
        <v>0</v>
      </c>
      <c r="Z90" s="200">
        <f t="shared" si="32"/>
        <v>0</v>
      </c>
      <c r="AA90" s="201">
        <f t="shared" si="41"/>
        <v>0</v>
      </c>
      <c r="AB90" s="200">
        <f t="shared" si="33"/>
        <v>0</v>
      </c>
      <c r="AC90" s="200">
        <f t="shared" si="34"/>
        <v>0</v>
      </c>
      <c r="AD90" s="201">
        <f>IF(SUM(F90,G90,H90,J90,K90,M90,N90)&gt;0,IF(Table2613513[[#This Row],[Column5]]="medium",P2_Min_OST_Throughput_Requirements,0),0)</f>
        <v>0</v>
      </c>
      <c r="AE90" s="199">
        <f t="shared" si="35"/>
        <v>0</v>
      </c>
      <c r="AF90" s="199">
        <f t="shared" si="36"/>
        <v>0</v>
      </c>
      <c r="AG90" s="199">
        <f>IF(SUM(F90,G90,H90,J90,K90,M90,N90)&gt;0,IF(Table2613513[[#This Row],[Column5]]="heavy",P3_Min_OST_Throughput_Requirements,0),0)</f>
        <v>0</v>
      </c>
      <c r="AH90" s="199">
        <f t="shared" si="37"/>
        <v>0</v>
      </c>
      <c r="AI90" s="199">
        <f t="shared" si="38"/>
        <v>0</v>
      </c>
      <c r="AJ90" s="199">
        <f>IF(SUM(F90,G90,H90,J90,K90,M90,N90)&gt;0,IF(Table2613513[[#This Row],[Column5]]="very heavy",P4_Min_OST_Throughput_Requirements,0),0)</f>
        <v>0</v>
      </c>
    </row>
    <row r="91" spans="2:36" s="176" customFormat="1" hidden="1" outlineLevel="1">
      <c r="B91" s="86" t="s">
        <v>251</v>
      </c>
      <c r="C91" s="87" t="s">
        <v>121</v>
      </c>
      <c r="D91" s="221" t="s">
        <v>314</v>
      </c>
      <c r="E91" s="88">
        <v>1</v>
      </c>
      <c r="F91" s="177"/>
      <c r="G91" s="177"/>
      <c r="H91" s="177"/>
      <c r="I91" s="177"/>
      <c r="J91" s="177"/>
      <c r="K91" s="177"/>
      <c r="L91" s="177"/>
      <c r="M91" s="177"/>
      <c r="N91" s="177"/>
      <c r="O91" s="177"/>
      <c r="P91" s="177"/>
      <c r="Q91" s="177"/>
      <c r="R91" s="177"/>
      <c r="S91" s="177"/>
      <c r="T91" s="189">
        <f t="shared" si="28"/>
        <v>0</v>
      </c>
      <c r="U91" s="95" t="str">
        <f t="shared" si="39"/>
        <v>-</v>
      </c>
      <c r="V91" s="96" t="str">
        <f t="shared" si="40"/>
        <v>-</v>
      </c>
      <c r="W91" s="202" t="str">
        <f t="shared" si="29"/>
        <v>-</v>
      </c>
      <c r="X91" s="190" t="str">
        <f t="shared" si="30"/>
        <v>-</v>
      </c>
      <c r="Y91" s="200">
        <f t="shared" si="31"/>
        <v>0</v>
      </c>
      <c r="Z91" s="200">
        <f t="shared" si="32"/>
        <v>0</v>
      </c>
      <c r="AA91" s="201">
        <f t="shared" si="41"/>
        <v>0</v>
      </c>
      <c r="AB91" s="200">
        <f t="shared" si="33"/>
        <v>0</v>
      </c>
      <c r="AC91" s="200">
        <f t="shared" si="34"/>
        <v>0</v>
      </c>
      <c r="AD91" s="201">
        <f>IF(SUM(F91,G91,H91,J91,K91,M91,N91)&gt;0,IF(Table2613513[[#This Row],[Column5]]="medium",P2_Min_OST_Throughput_Requirements,0),0)</f>
        <v>0</v>
      </c>
      <c r="AE91" s="199">
        <f t="shared" si="35"/>
        <v>0</v>
      </c>
      <c r="AF91" s="199">
        <f t="shared" si="36"/>
        <v>0</v>
      </c>
      <c r="AG91" s="199">
        <f>IF(SUM(F91,G91,H91,J91,K91,M91,N91)&gt;0,IF(Table2613513[[#This Row],[Column5]]="heavy",P3_Min_OST_Throughput_Requirements,0),0)</f>
        <v>0</v>
      </c>
      <c r="AH91" s="199">
        <f t="shared" si="37"/>
        <v>0</v>
      </c>
      <c r="AI91" s="199">
        <f t="shared" si="38"/>
        <v>0</v>
      </c>
      <c r="AJ91" s="199">
        <f>IF(SUM(F91,G91,H91,J91,K91,M91,N91)&gt;0,IF(Table2613513[[#This Row],[Column5]]="very heavy",P4_Min_OST_Throughput_Requirements,0),0)</f>
        <v>0</v>
      </c>
    </row>
    <row r="92" spans="2:36" s="176" customFormat="1" hidden="1" outlineLevel="1">
      <c r="B92" s="86" t="s">
        <v>252</v>
      </c>
      <c r="C92" s="87" t="s">
        <v>121</v>
      </c>
      <c r="D92" s="221" t="s">
        <v>303</v>
      </c>
      <c r="E92" s="88">
        <v>1</v>
      </c>
      <c r="F92" s="177"/>
      <c r="G92" s="177"/>
      <c r="H92" s="177"/>
      <c r="I92" s="177"/>
      <c r="J92" s="177"/>
      <c r="K92" s="177"/>
      <c r="L92" s="177"/>
      <c r="M92" s="177"/>
      <c r="N92" s="177"/>
      <c r="O92" s="177"/>
      <c r="P92" s="177"/>
      <c r="Q92" s="177"/>
      <c r="R92" s="177"/>
      <c r="S92" s="177"/>
      <c r="T92" s="189">
        <f t="shared" si="28"/>
        <v>0</v>
      </c>
      <c r="U92" s="95" t="str">
        <f t="shared" si="39"/>
        <v>-</v>
      </c>
      <c r="V92" s="96" t="str">
        <f t="shared" si="40"/>
        <v>-</v>
      </c>
      <c r="W92" s="202" t="str">
        <f t="shared" si="29"/>
        <v>-</v>
      </c>
      <c r="X92" s="190" t="str">
        <f t="shared" si="30"/>
        <v>-</v>
      </c>
      <c r="Y92" s="200">
        <f t="shared" si="31"/>
        <v>0</v>
      </c>
      <c r="Z92" s="200">
        <f t="shared" si="32"/>
        <v>0</v>
      </c>
      <c r="AA92" s="201">
        <f t="shared" si="41"/>
        <v>0</v>
      </c>
      <c r="AB92" s="200">
        <f t="shared" si="33"/>
        <v>0</v>
      </c>
      <c r="AC92" s="200">
        <f t="shared" si="34"/>
        <v>0</v>
      </c>
      <c r="AD92" s="201">
        <f>IF(SUM(F92,G92,H92,J92,K92,M92,N92)&gt;0,IF(Table2613513[[#This Row],[Column5]]="medium",P2_Min_OST_Throughput_Requirements,0),0)</f>
        <v>0</v>
      </c>
      <c r="AE92" s="199">
        <f t="shared" si="35"/>
        <v>0</v>
      </c>
      <c r="AF92" s="199">
        <f t="shared" si="36"/>
        <v>0</v>
      </c>
      <c r="AG92" s="199">
        <f>IF(SUM(F92,G92,H92,J92,K92,M92,N92)&gt;0,IF(Table2613513[[#This Row],[Column5]]="heavy",P3_Min_OST_Throughput_Requirements,0),0)</f>
        <v>0</v>
      </c>
      <c r="AH92" s="199">
        <f t="shared" si="37"/>
        <v>0</v>
      </c>
      <c r="AI92" s="199">
        <f t="shared" si="38"/>
        <v>0</v>
      </c>
      <c r="AJ92" s="199">
        <f>IF(SUM(F92,G92,H92,J92,K92,M92,N92)&gt;0,IF(Table2613513[[#This Row],[Column5]]="very heavy",P4_Min_OST_Throughput_Requirements,0),0)</f>
        <v>0</v>
      </c>
    </row>
    <row r="93" spans="2:36" s="176" customFormat="1" hidden="1" outlineLevel="1">
      <c r="B93" s="86" t="s">
        <v>253</v>
      </c>
      <c r="C93" s="87" t="s">
        <v>121</v>
      </c>
      <c r="D93" s="221" t="s">
        <v>303</v>
      </c>
      <c r="E93" s="88">
        <v>1</v>
      </c>
      <c r="F93" s="177"/>
      <c r="G93" s="177"/>
      <c r="H93" s="177"/>
      <c r="I93" s="177"/>
      <c r="J93" s="177"/>
      <c r="K93" s="177"/>
      <c r="L93" s="177"/>
      <c r="M93" s="177"/>
      <c r="N93" s="177"/>
      <c r="O93" s="177"/>
      <c r="P93" s="177"/>
      <c r="Q93" s="177"/>
      <c r="R93" s="177"/>
      <c r="S93" s="177"/>
      <c r="T93" s="189">
        <f t="shared" ref="T93:T107" si="42">SUM(F93:S93)</f>
        <v>0</v>
      </c>
      <c r="U93" s="95" t="str">
        <f t="shared" si="39"/>
        <v>-</v>
      </c>
      <c r="V93" s="96" t="str">
        <f t="shared" si="40"/>
        <v>-</v>
      </c>
      <c r="W93" s="202" t="str">
        <f t="shared" ref="W93:W107" si="43">IF(MAX(I93,L93,O93,M93,N93)&gt;0,110,IF(MAX(F93,G93,H93,J93,K93,P93,Q93)&gt;0,320,IF(MAX(G93:S93)&gt;0,500,"-")))</f>
        <v>-</v>
      </c>
      <c r="X93" s="190" t="str">
        <f t="shared" ref="X93:X107" si="44">IF(SUM(F93:S93)&gt;0,((F93*Outlook_2011__EWS__TCP)+(G93*Outlook_2010__OA_Cached__TCP)+(H93*Outlook_2010__MAPI_Cached__TCP)+(I93*Outlook_2010__MAPI_Online__TCP)+(J93*Outlook_2007__OA_Cached__TCP)+(K93*Outlook_2007__MAPI_Cached__TCP)+(L93*Outlook_2007__MAPI_Online__TCP)+(M93*Outlook_2003__OA_Cached__TCP)+(N93*Outlook_2003__MAPI_Cached__TCP)+(O93*Outlook_2003__MAPI_Online__TCP)+(P93*OWA_2010_TCP)+(Q93*OWA_2007_TCP)+(R93*Windows_Phone_7.x_TCP)+(S93*Windows_Mobile_6.x_TCP))*E93*1.2,"-")</f>
        <v>-</v>
      </c>
      <c r="Y93" s="200">
        <f t="shared" ref="Y93:Y107" si="45">IF(C93="light",IF(SUM(F93:S93)&gt;0,(((((G93*E93*P1_Outlook_2010__OA_Cached__Received)+(S93*E93*P1_Windows_Mobile_6.x_Received)+(H93*E93*P1_Outlook_2010__MAPI_Cached__Received)+(I93*E93*P1_Outlook_2010__MAPI_Online__Received)+(J93*E93*P1_Outlook_2007__OA_Cached__Received)+(K93*E93*P1_Outlook_2007__MAPI_Cached__Received)+(L93*E93*P1_Outlook_2007__MAPI_Online__Received)+(N93*E93*P1_Outlook_2003__MAPI_Cached__Received)+(O93*E93*P1_Outlook_2003__MAPI_Online__Received)+(R93*E93*P1_Windows_Phone_7.x_Received)+(M93*E93*P1_Outlook_2003__OA_Cached__Received)+(P93*E93*P1_OWA_2010_Received)+(Q93*E93*P1_OWA_2007_Received)+(F93*E93*P1_Outlook_2011__EWS__Received))))),0),0)</f>
        <v>0</v>
      </c>
      <c r="Z93" s="200">
        <f t="shared" ref="Z93:Z107" si="46">IF(C93="light",IF(SUM(F93:S93)&gt;0,(((((G93*E93*P1_Outlook_2010__OA_Cached__Sent)+(S93*E93*P1_Windows_Mobile_6.x_Sent)+(H93*E93*P1_Outlook_2010__MAPI_Cached__Sent)+(I93*E93*P1_Outlook_2010__MAPI_Online__Sent)+(J93*E93*P1_Outlook_2007__OA_Cached__Sent)+(K93*E93*P1_Outlook_2007__MAPI_Cached__Sent)+(L93*E93*P1_Outlook_2007__MAPI_Online__Sent)+(N93*E93*P1_Outlook_2003__MAPI_Cached__Sent)+(O93*E93*P1_Outlook_2003__MAPI_Online__Sent)+(R93*E93*P1_Windows_Phone_7.x_Sent)+(M93*E93*P1_Outlook_2003__OA_Cached__Sent)+(P93*E93*P1_OWA_2010_Sent)+(Q93*E93*P1_OWA_2007_Sent)+(F93*E93*P1_Outlook_2011__EWS__Sent))))),0),0)</f>
        <v>0</v>
      </c>
      <c r="AA93" s="201">
        <f t="shared" si="41"/>
        <v>0</v>
      </c>
      <c r="AB93" s="200">
        <f t="shared" ref="AB93:AB107" si="47">IF(C93="medium",IF(SUM(F93:S93)&gt;0,(((((G93*E93*P2_Outlook_2010__OA_Cached__Received)+(S93*E93*P2_Windows_Mobile_6.x_Received)+(H93*E93*P2_Outlook_2010__MAPI_Cached__Received)+(I93*E93*P2_Outlook_2010__MAPI_Online__Received)+(J93*E93*P2_Outlook_2007__OA_Cached__Received)+(K93*E93*P2_Outlook_2007__MAPI_Cached__Received)+(L93*E93*P2_Outlook_2007__MAPI_Online__Received)+(N93*E93*P2_Outlook_2003__MAPI_Cached__Received)+(O93*E93*P2_Outlook_2003__MAPI_Online__Received)+(R93*E93*P2_Windows_Phone_7.x_Received)+(M93*E93*P2_Outlook_2003__OA_Cached__Received)+(P93*E93*P2_OWA_2010_Received)+(Q93*E93*P2_OWA_2007_Received)+(F93*E93*P2_Outlook_2011__EWS__Received))))),0),0)</f>
        <v>0</v>
      </c>
      <c r="AC93" s="200">
        <f t="shared" ref="AC93:AC107" si="48">IF(C93="medium",IF(SUM(F93:S93)&gt;0,(((((G93*E93*P2_Outlook_2010__OA_Cached__Sent)+(S93*E93*P2_Windows_Mobile_6.x_Sent)+(H93*E93*P2_Outlook_2010__MAPI_Cached__Sent)+(I93*E93*P2_Outlook_2010__MAPI_Online__Sent)+(J93*E93*P2_Outlook_2007__OA_Cached__Sent)+(K93*E93*P2_Outlook_2007__MAPI_Cached__Sent)+(L93*E93*P2_Outlook_2007__MAPI_Online__Sent)+(N93*E93*P2_Outlook_2003__MAPI_Cached__Sent)+(O93*E93*P2_Outlook_2003__MAPI_Online__Sent)+(R93*E93*P2_Windows_Phone_7.x_Sent)+(M93*E93*P2_Outlook_2003__OA_Cached__Sent)+(P93*E93*P2_OWA_2010_Sent)+(Q93*E93*P2_OWA_2007_Sent)+(F93*E93*P2_Outlook_2011__EWS__Sent))))),0),0)</f>
        <v>0</v>
      </c>
      <c r="AD93" s="201">
        <f>IF(SUM(F93,G93,H93,J93,K93,M93,N93)&gt;0,IF(Table2613513[[#This Row],[Column5]]="medium",P2_Min_OST_Throughput_Requirements,0),0)</f>
        <v>0</v>
      </c>
      <c r="AE93" s="199">
        <f t="shared" ref="AE93:AE107" si="49">IF(C93="heavy",IF(SUM(F93:S93)&gt;0,(((((G93*E93*P3_Outlook_2010__OA_Cached__Received)+(S93*E93*P3_Windows_Mobile_6.x_Received)+(H93*E93*P3_Outlook_2010__MAPI_Cached__Received)+(I93*E93*P3_Outlook_2010__MAPI_Online__Received)+(J93*E93*P3_Outlook_2007__OA_Cached__Received)+(K93*E93*P3_Outlook_2007__MAPI_Cached__Received)+(L93*E93*P3_Outlook_2007__MAPI_Online__Received)+(N93*E93*P3_Outlook_2003__MAPI_Cached__Received)+(O93*E93*P3_Outlook_2003__MAPI_Online__Received)+(R93*E93*P3_Windows_Phone_7.x_Received)+(M93*E93*P3_Outlook_2003__OA_Cached__Received)+(P93*E93*P3_OWA_2010_Received)+(Q93*E93*P3_OWA_2007_Received)+(F93*E93*P3_Outlook_2011__EWS__Received))))),0),0)</f>
        <v>0</v>
      </c>
      <c r="AF93" s="199">
        <f t="shared" ref="AF93:AF107" si="50">IF(C93="heavy",IF(SUM(F93:S93)&gt;0,(((((G93*E93*P3_Outlook_2010__OA_Cached__Sent)+(S93*E93*P3_Windows_Mobile_6.x_Sent)+(H93*E93*P3_Outlook_2010__MAPI_Cached__Sent)+(I93*E93*P3_Outlook_2010__MAPI_Online__Sent)+(J93*E93*P3_Outlook_2007__OA_Cached__Sent)+(K93*E93*P3_Outlook_2007__MAPI_Cached__Sent)+(L93*E93*P3_Outlook_2007__MAPI_Online__Sent)+(N93*E93*P3_Outlook_2003__MAPI_Cached__Sent)+(O93*E93*P3_Outlook_2003__MAPI_Online__Sent)+(R93*E93*P3_Windows_Phone_7.x_Sent)+(M93*E93*P3_Outlook_2003__OA_Cached__Sent)+(P93*E93*P3_OWA_2010_Sent)+(Q93*E93*P3_OWA_2007_Sent)+(F93*E93*P3_Outlook_2011__EWS__Sent))))),0),0)</f>
        <v>0</v>
      </c>
      <c r="AG93" s="199">
        <f>IF(SUM(F93,G93,H93,J93,K93,M93,N93)&gt;0,IF(Table2613513[[#This Row],[Column5]]="heavy",P3_Min_OST_Throughput_Requirements,0),0)</f>
        <v>0</v>
      </c>
      <c r="AH93" s="199">
        <f t="shared" ref="AH93:AH107" si="51">IF(C93="very heavy",IF(SUM(F93:S93)&gt;0,(((((G93*E93*P4_Outlook_2010__OA_Cached__Received)+(S93*E93*P4_Windows_Mobile_6.x_Received)+(H93*E93*P4_Outlook_2010__MAPI_Cached__Received)+(I93*E93*P4_Outlook_2010__MAPI_Online__Received)+(J93*E93*P4_Outlook_2007__OA_Cached__Received)+(K93*E93*P4_Outlook_2007__MAPI_Cached__Received)+(L93*E93*P4_Outlook_2007__MAPI_Online__Received)+(N93*E93*P4_Outlook_2003__MAPI_Cached__Received)+(O93*E93*P4_Outlook_2003__MAPI_Online__Received)+(R93*E93*P4_Windows_Phone_7.x_Received)+(M93*E93*P4_Outlook_2003__OA_Cached__Received)+(P93*E93*P4_OWA_2010_Received)+(Q93*E93*P4_OWA_2007_Received)+(F93*E93*P4_Outlook_2011__EWS__Received))))),0),0)</f>
        <v>0</v>
      </c>
      <c r="AI93" s="199">
        <f t="shared" ref="AI93:AI107" si="52">IF(C93="very heavy",IF(SUM(F93:S93)&gt;0,(((((G93*E93*P4_Outlook_2010__OA_Cached__Sent)+(S93*E93*P4_Windows_Mobile_6.x_Sent)+(H93*E93*P4_Outlook_2010__MAPI_Cached__Sent)+(I93*E93*P4_Outlook_2010__MAPI_Online__Sent)+(J93*E93*P4_Outlook_2007__OA_Cached__Sent)+(K93*E93*P4_Outlook_2007__MAPI_Cached__Sent)+(L93*E93*P4_Outlook_2007__MAPI_Online__Sent)+(N93*E93*P4_Outlook_2003__MAPI_Cached__Sent)+(O93*E93*P4_Outlook_2003__MAPI_Online__Sent)+(R93*E93*P4_Windows_Phone_7.x_Sent)+(M93*E93*P4_Outlook_2003__OA_Cached__Sent)+(P93*E93*P4_OWA_2010_Sent)+(Q93*E93*P4_OWA_2007_Sent)+(F93*E93*P4_Outlook_2011__EWS__Sent))))),0),0)</f>
        <v>0</v>
      </c>
      <c r="AJ93" s="199">
        <f>IF(SUM(F93,G93,H93,J93,K93,M93,N93)&gt;0,IF(Table2613513[[#This Row],[Column5]]="very heavy",P4_Min_OST_Throughput_Requirements,0),0)</f>
        <v>0</v>
      </c>
    </row>
    <row r="94" spans="2:36" s="176" customFormat="1" hidden="1" outlineLevel="1">
      <c r="B94" s="86" t="s">
        <v>254</v>
      </c>
      <c r="C94" s="87" t="s">
        <v>121</v>
      </c>
      <c r="D94" s="221" t="s">
        <v>303</v>
      </c>
      <c r="E94" s="88">
        <v>1</v>
      </c>
      <c r="F94" s="177"/>
      <c r="G94" s="177"/>
      <c r="H94" s="177"/>
      <c r="I94" s="177"/>
      <c r="J94" s="177"/>
      <c r="K94" s="177"/>
      <c r="L94" s="177"/>
      <c r="M94" s="177"/>
      <c r="N94" s="177"/>
      <c r="O94" s="177"/>
      <c r="P94" s="177"/>
      <c r="Q94" s="177"/>
      <c r="R94" s="177"/>
      <c r="S94" s="177"/>
      <c r="T94" s="189">
        <f t="shared" si="42"/>
        <v>0</v>
      </c>
      <c r="U94" s="95" t="str">
        <f t="shared" si="39"/>
        <v>-</v>
      </c>
      <c r="V94" s="96" t="str">
        <f t="shared" si="40"/>
        <v>-</v>
      </c>
      <c r="W94" s="202" t="str">
        <f t="shared" si="43"/>
        <v>-</v>
      </c>
      <c r="X94" s="190" t="str">
        <f t="shared" si="44"/>
        <v>-</v>
      </c>
      <c r="Y94" s="200">
        <f t="shared" si="45"/>
        <v>0</v>
      </c>
      <c r="Z94" s="200">
        <f t="shared" si="46"/>
        <v>0</v>
      </c>
      <c r="AA94" s="201">
        <f t="shared" si="41"/>
        <v>0</v>
      </c>
      <c r="AB94" s="200">
        <f t="shared" si="47"/>
        <v>0</v>
      </c>
      <c r="AC94" s="200">
        <f t="shared" si="48"/>
        <v>0</v>
      </c>
      <c r="AD94" s="201">
        <f>IF(SUM(F94,G94,H94,J94,K94,M94,N94)&gt;0,IF(Table2613513[[#This Row],[Column5]]="medium",P2_Min_OST_Throughput_Requirements,0),0)</f>
        <v>0</v>
      </c>
      <c r="AE94" s="199">
        <f t="shared" si="49"/>
        <v>0</v>
      </c>
      <c r="AF94" s="199">
        <f t="shared" si="50"/>
        <v>0</v>
      </c>
      <c r="AG94" s="199">
        <f>IF(SUM(F94,G94,H94,J94,K94,M94,N94)&gt;0,IF(Table2613513[[#This Row],[Column5]]="heavy",P3_Min_OST_Throughput_Requirements,0),0)</f>
        <v>0</v>
      </c>
      <c r="AH94" s="199">
        <f t="shared" si="51"/>
        <v>0</v>
      </c>
      <c r="AI94" s="199">
        <f t="shared" si="52"/>
        <v>0</v>
      </c>
      <c r="AJ94" s="199">
        <f>IF(SUM(F94,G94,H94,J94,K94,M94,N94)&gt;0,IF(Table2613513[[#This Row],[Column5]]="very heavy",P4_Min_OST_Throughput_Requirements,0),0)</f>
        <v>0</v>
      </c>
    </row>
    <row r="95" spans="2:36" s="176" customFormat="1" hidden="1" outlineLevel="1">
      <c r="B95" s="86" t="s">
        <v>255</v>
      </c>
      <c r="C95" s="87" t="s">
        <v>121</v>
      </c>
      <c r="D95" s="221" t="s">
        <v>303</v>
      </c>
      <c r="E95" s="88">
        <v>1</v>
      </c>
      <c r="F95" s="177"/>
      <c r="G95" s="177"/>
      <c r="H95" s="177"/>
      <c r="I95" s="177"/>
      <c r="J95" s="177"/>
      <c r="K95" s="177"/>
      <c r="L95" s="177"/>
      <c r="M95" s="177"/>
      <c r="N95" s="177"/>
      <c r="O95" s="177"/>
      <c r="P95" s="177"/>
      <c r="Q95" s="177"/>
      <c r="R95" s="177"/>
      <c r="S95" s="177"/>
      <c r="T95" s="189">
        <f t="shared" si="42"/>
        <v>0</v>
      </c>
      <c r="U95" s="95" t="str">
        <f t="shared" si="39"/>
        <v>-</v>
      </c>
      <c r="V95" s="96" t="str">
        <f t="shared" si="40"/>
        <v>-</v>
      </c>
      <c r="W95" s="202" t="str">
        <f t="shared" si="43"/>
        <v>-</v>
      </c>
      <c r="X95" s="190" t="str">
        <f t="shared" si="44"/>
        <v>-</v>
      </c>
      <c r="Y95" s="200">
        <f t="shared" si="45"/>
        <v>0</v>
      </c>
      <c r="Z95" s="200">
        <f t="shared" si="46"/>
        <v>0</v>
      </c>
      <c r="AA95" s="201">
        <f t="shared" si="41"/>
        <v>0</v>
      </c>
      <c r="AB95" s="200">
        <f t="shared" si="47"/>
        <v>0</v>
      </c>
      <c r="AC95" s="200">
        <f t="shared" si="48"/>
        <v>0</v>
      </c>
      <c r="AD95" s="201">
        <f>IF(SUM(F95,G95,H95,J95,K95,M95,N95)&gt;0,IF(Table2613513[[#This Row],[Column5]]="medium",P2_Min_OST_Throughput_Requirements,0),0)</f>
        <v>0</v>
      </c>
      <c r="AE95" s="199">
        <f t="shared" si="49"/>
        <v>0</v>
      </c>
      <c r="AF95" s="199">
        <f t="shared" si="50"/>
        <v>0</v>
      </c>
      <c r="AG95" s="199">
        <f>IF(SUM(F95,G95,H95,J95,K95,M95,N95)&gt;0,IF(Table2613513[[#This Row],[Column5]]="heavy",P3_Min_OST_Throughput_Requirements,0),0)</f>
        <v>0</v>
      </c>
      <c r="AH95" s="199">
        <f t="shared" si="51"/>
        <v>0</v>
      </c>
      <c r="AI95" s="199">
        <f t="shared" si="52"/>
        <v>0</v>
      </c>
      <c r="AJ95" s="199">
        <f>IF(SUM(F95,G95,H95,J95,K95,M95,N95)&gt;0,IF(Table2613513[[#This Row],[Column5]]="very heavy",P4_Min_OST_Throughput_Requirements,0),0)</f>
        <v>0</v>
      </c>
    </row>
    <row r="96" spans="2:36" s="176" customFormat="1" hidden="1" outlineLevel="1">
      <c r="B96" s="86" t="s">
        <v>256</v>
      </c>
      <c r="C96" s="87" t="s">
        <v>121</v>
      </c>
      <c r="D96" s="221" t="s">
        <v>303</v>
      </c>
      <c r="E96" s="88">
        <v>1</v>
      </c>
      <c r="F96" s="177"/>
      <c r="G96" s="177"/>
      <c r="H96" s="177"/>
      <c r="I96" s="177"/>
      <c r="J96" s="177"/>
      <c r="K96" s="177"/>
      <c r="L96" s="177"/>
      <c r="M96" s="177"/>
      <c r="N96" s="177"/>
      <c r="O96" s="177"/>
      <c r="P96" s="177"/>
      <c r="Q96" s="177"/>
      <c r="R96" s="177"/>
      <c r="S96" s="177"/>
      <c r="T96" s="189">
        <f t="shared" si="42"/>
        <v>0</v>
      </c>
      <c r="U96" s="95" t="str">
        <f t="shared" si="39"/>
        <v>-</v>
      </c>
      <c r="V96" s="96" t="str">
        <f t="shared" si="40"/>
        <v>-</v>
      </c>
      <c r="W96" s="202" t="str">
        <f t="shared" si="43"/>
        <v>-</v>
      </c>
      <c r="X96" s="190" t="str">
        <f t="shared" si="44"/>
        <v>-</v>
      </c>
      <c r="Y96" s="200">
        <f t="shared" si="45"/>
        <v>0</v>
      </c>
      <c r="Z96" s="200">
        <f t="shared" si="46"/>
        <v>0</v>
      </c>
      <c r="AA96" s="201">
        <f t="shared" si="41"/>
        <v>0</v>
      </c>
      <c r="AB96" s="200">
        <f t="shared" si="47"/>
        <v>0</v>
      </c>
      <c r="AC96" s="200">
        <f t="shared" si="48"/>
        <v>0</v>
      </c>
      <c r="AD96" s="201">
        <f>IF(SUM(F96,G96,H96,J96,K96,M96,N96)&gt;0,IF(Table2613513[[#This Row],[Column5]]="medium",P2_Min_OST_Throughput_Requirements,0),0)</f>
        <v>0</v>
      </c>
      <c r="AE96" s="199">
        <f t="shared" si="49"/>
        <v>0</v>
      </c>
      <c r="AF96" s="199">
        <f t="shared" si="50"/>
        <v>0</v>
      </c>
      <c r="AG96" s="199">
        <f>IF(SUM(F96,G96,H96,J96,K96,M96,N96)&gt;0,IF(Table2613513[[#This Row],[Column5]]="heavy",P3_Min_OST_Throughput_Requirements,0),0)</f>
        <v>0</v>
      </c>
      <c r="AH96" s="199">
        <f t="shared" si="51"/>
        <v>0</v>
      </c>
      <c r="AI96" s="199">
        <f t="shared" si="52"/>
        <v>0</v>
      </c>
      <c r="AJ96" s="199">
        <f>IF(SUM(F96,G96,H96,J96,K96,M96,N96)&gt;0,IF(Table2613513[[#This Row],[Column5]]="very heavy",P4_Min_OST_Throughput_Requirements,0),0)</f>
        <v>0</v>
      </c>
    </row>
    <row r="97" spans="2:39" s="176" customFormat="1" hidden="1" outlineLevel="1">
      <c r="B97" s="86" t="s">
        <v>257</v>
      </c>
      <c r="C97" s="87" t="s">
        <v>121</v>
      </c>
      <c r="D97" s="221" t="s">
        <v>303</v>
      </c>
      <c r="E97" s="88">
        <v>1</v>
      </c>
      <c r="F97" s="177"/>
      <c r="G97" s="177"/>
      <c r="H97" s="177"/>
      <c r="I97" s="177"/>
      <c r="J97" s="177"/>
      <c r="K97" s="177"/>
      <c r="L97" s="177"/>
      <c r="M97" s="177"/>
      <c r="N97" s="177"/>
      <c r="O97" s="177"/>
      <c r="P97" s="177"/>
      <c r="Q97" s="177"/>
      <c r="R97" s="177"/>
      <c r="S97" s="177"/>
      <c r="T97" s="189">
        <f t="shared" si="42"/>
        <v>0</v>
      </c>
      <c r="U97" s="95" t="str">
        <f t="shared" si="39"/>
        <v>-</v>
      </c>
      <c r="V97" s="96" t="str">
        <f t="shared" si="40"/>
        <v>-</v>
      </c>
      <c r="W97" s="202" t="str">
        <f t="shared" si="43"/>
        <v>-</v>
      </c>
      <c r="X97" s="190" t="str">
        <f t="shared" si="44"/>
        <v>-</v>
      </c>
      <c r="Y97" s="200">
        <f t="shared" si="45"/>
        <v>0</v>
      </c>
      <c r="Z97" s="200">
        <f t="shared" si="46"/>
        <v>0</v>
      </c>
      <c r="AA97" s="201">
        <f t="shared" si="41"/>
        <v>0</v>
      </c>
      <c r="AB97" s="200">
        <f t="shared" si="47"/>
        <v>0</v>
      </c>
      <c r="AC97" s="200">
        <f t="shared" si="48"/>
        <v>0</v>
      </c>
      <c r="AD97" s="201">
        <f>IF(SUM(F97,G97,H97,J97,K97,M97,N97)&gt;0,IF(Table2613513[[#This Row],[Column5]]="medium",P2_Min_OST_Throughput_Requirements,0),0)</f>
        <v>0</v>
      </c>
      <c r="AE97" s="199">
        <f t="shared" si="49"/>
        <v>0</v>
      </c>
      <c r="AF97" s="199">
        <f t="shared" si="50"/>
        <v>0</v>
      </c>
      <c r="AG97" s="199">
        <f>IF(SUM(F97,G97,H97,J97,K97,M97,N97)&gt;0,IF(Table2613513[[#This Row],[Column5]]="heavy",P3_Min_OST_Throughput_Requirements,0),0)</f>
        <v>0</v>
      </c>
      <c r="AH97" s="199">
        <f t="shared" si="51"/>
        <v>0</v>
      </c>
      <c r="AI97" s="199">
        <f t="shared" si="52"/>
        <v>0</v>
      </c>
      <c r="AJ97" s="199">
        <f>IF(SUM(F97,G97,H97,J97,K97,M97,N97)&gt;0,IF(Table2613513[[#This Row],[Column5]]="very heavy",P4_Min_OST_Throughput_Requirements,0),0)</f>
        <v>0</v>
      </c>
    </row>
    <row r="98" spans="2:39" s="176" customFormat="1" hidden="1" outlineLevel="1">
      <c r="B98" s="86" t="s">
        <v>258</v>
      </c>
      <c r="C98" s="87" t="s">
        <v>121</v>
      </c>
      <c r="D98" s="221" t="s">
        <v>303</v>
      </c>
      <c r="E98" s="88">
        <v>1</v>
      </c>
      <c r="F98" s="177"/>
      <c r="G98" s="177"/>
      <c r="H98" s="177"/>
      <c r="I98" s="177"/>
      <c r="J98" s="177"/>
      <c r="K98" s="177"/>
      <c r="L98" s="177"/>
      <c r="M98" s="177"/>
      <c r="N98" s="177"/>
      <c r="O98" s="177"/>
      <c r="P98" s="177"/>
      <c r="Q98" s="177"/>
      <c r="R98" s="177"/>
      <c r="S98" s="177"/>
      <c r="T98" s="189">
        <f t="shared" si="42"/>
        <v>0</v>
      </c>
      <c r="U98" s="95" t="str">
        <f t="shared" si="39"/>
        <v>-</v>
      </c>
      <c r="V98" s="96" t="str">
        <f t="shared" si="40"/>
        <v>-</v>
      </c>
      <c r="W98" s="202" t="str">
        <f t="shared" si="43"/>
        <v>-</v>
      </c>
      <c r="X98" s="190" t="str">
        <f t="shared" si="44"/>
        <v>-</v>
      </c>
      <c r="Y98" s="200">
        <f t="shared" si="45"/>
        <v>0</v>
      </c>
      <c r="Z98" s="200">
        <f t="shared" si="46"/>
        <v>0</v>
      </c>
      <c r="AA98" s="201">
        <f t="shared" si="41"/>
        <v>0</v>
      </c>
      <c r="AB98" s="200">
        <f t="shared" si="47"/>
        <v>0</v>
      </c>
      <c r="AC98" s="200">
        <f t="shared" si="48"/>
        <v>0</v>
      </c>
      <c r="AD98" s="201">
        <f>IF(SUM(F98,G98,H98,J98,K98,M98,N98)&gt;0,IF(Table2613513[[#This Row],[Column5]]="medium",P2_Min_OST_Throughput_Requirements,0),0)</f>
        <v>0</v>
      </c>
      <c r="AE98" s="199">
        <f t="shared" si="49"/>
        <v>0</v>
      </c>
      <c r="AF98" s="199">
        <f t="shared" si="50"/>
        <v>0</v>
      </c>
      <c r="AG98" s="199">
        <f>IF(SUM(F98,G98,H98,J98,K98,M98,N98)&gt;0,IF(Table2613513[[#This Row],[Column5]]="heavy",P3_Min_OST_Throughput_Requirements,0),0)</f>
        <v>0</v>
      </c>
      <c r="AH98" s="199">
        <f t="shared" si="51"/>
        <v>0</v>
      </c>
      <c r="AI98" s="199">
        <f t="shared" si="52"/>
        <v>0</v>
      </c>
      <c r="AJ98" s="199">
        <f>IF(SUM(F98,G98,H98,J98,K98,M98,N98)&gt;0,IF(Table2613513[[#This Row],[Column5]]="very heavy",P4_Min_OST_Throughput_Requirements,0),0)</f>
        <v>0</v>
      </c>
    </row>
    <row r="99" spans="2:39" s="176" customFormat="1" hidden="1" outlineLevel="1">
      <c r="B99" s="86" t="s">
        <v>259</v>
      </c>
      <c r="C99" s="87" t="s">
        <v>121</v>
      </c>
      <c r="D99" s="221" t="s">
        <v>303</v>
      </c>
      <c r="E99" s="88">
        <v>1</v>
      </c>
      <c r="F99" s="177"/>
      <c r="G99" s="177"/>
      <c r="H99" s="177"/>
      <c r="I99" s="177"/>
      <c r="J99" s="177"/>
      <c r="K99" s="177"/>
      <c r="L99" s="177"/>
      <c r="M99" s="177"/>
      <c r="N99" s="177"/>
      <c r="O99" s="177"/>
      <c r="P99" s="177"/>
      <c r="Q99" s="177"/>
      <c r="R99" s="177"/>
      <c r="S99" s="177"/>
      <c r="T99" s="189">
        <f t="shared" si="42"/>
        <v>0</v>
      </c>
      <c r="U99" s="95" t="str">
        <f t="shared" si="39"/>
        <v>-</v>
      </c>
      <c r="V99" s="96" t="str">
        <f t="shared" si="40"/>
        <v>-</v>
      </c>
      <c r="W99" s="202" t="str">
        <f t="shared" si="43"/>
        <v>-</v>
      </c>
      <c r="X99" s="190" t="str">
        <f t="shared" si="44"/>
        <v>-</v>
      </c>
      <c r="Y99" s="200">
        <f t="shared" si="45"/>
        <v>0</v>
      </c>
      <c r="Z99" s="200">
        <f t="shared" si="46"/>
        <v>0</v>
      </c>
      <c r="AA99" s="201">
        <f t="shared" si="41"/>
        <v>0</v>
      </c>
      <c r="AB99" s="200">
        <f t="shared" si="47"/>
        <v>0</v>
      </c>
      <c r="AC99" s="200">
        <f t="shared" si="48"/>
        <v>0</v>
      </c>
      <c r="AD99" s="201">
        <f>IF(SUM(F99,G99,H99,J99,K99,M99,N99)&gt;0,IF(Table2613513[[#This Row],[Column5]]="medium",P2_Min_OST_Throughput_Requirements,0),0)</f>
        <v>0</v>
      </c>
      <c r="AE99" s="199">
        <f t="shared" si="49"/>
        <v>0</v>
      </c>
      <c r="AF99" s="199">
        <f t="shared" si="50"/>
        <v>0</v>
      </c>
      <c r="AG99" s="199">
        <f>IF(SUM(F99,G99,H99,J99,K99,M99,N99)&gt;0,IF(Table2613513[[#This Row],[Column5]]="heavy",P3_Min_OST_Throughput_Requirements,0),0)</f>
        <v>0</v>
      </c>
      <c r="AH99" s="199">
        <f t="shared" si="51"/>
        <v>0</v>
      </c>
      <c r="AI99" s="199">
        <f t="shared" si="52"/>
        <v>0</v>
      </c>
      <c r="AJ99" s="199">
        <f>IF(SUM(F99,G99,H99,J99,K99,M99,N99)&gt;0,IF(Table2613513[[#This Row],[Column5]]="very heavy",P4_Min_OST_Throughput_Requirements,0),0)</f>
        <v>0</v>
      </c>
    </row>
    <row r="100" spans="2:39" s="176" customFormat="1" hidden="1" outlineLevel="1">
      <c r="B100" s="86" t="s">
        <v>260</v>
      </c>
      <c r="C100" s="87" t="s">
        <v>121</v>
      </c>
      <c r="D100" s="221" t="s">
        <v>303</v>
      </c>
      <c r="E100" s="88">
        <v>1</v>
      </c>
      <c r="F100" s="177"/>
      <c r="G100" s="177"/>
      <c r="H100" s="177"/>
      <c r="I100" s="177"/>
      <c r="J100" s="177"/>
      <c r="K100" s="177"/>
      <c r="L100" s="177"/>
      <c r="M100" s="177"/>
      <c r="N100" s="177"/>
      <c r="O100" s="177"/>
      <c r="P100" s="177"/>
      <c r="Q100" s="177"/>
      <c r="R100" s="177"/>
      <c r="S100" s="177"/>
      <c r="T100" s="189">
        <f t="shared" si="42"/>
        <v>0</v>
      </c>
      <c r="U100" s="95" t="str">
        <f t="shared" si="39"/>
        <v>-</v>
      </c>
      <c r="V100" s="96" t="str">
        <f t="shared" si="40"/>
        <v>-</v>
      </c>
      <c r="W100" s="202" t="str">
        <f t="shared" si="43"/>
        <v>-</v>
      </c>
      <c r="X100" s="190" t="str">
        <f t="shared" si="44"/>
        <v>-</v>
      </c>
      <c r="Y100" s="200">
        <f t="shared" si="45"/>
        <v>0</v>
      </c>
      <c r="Z100" s="200">
        <f t="shared" si="46"/>
        <v>0</v>
      </c>
      <c r="AA100" s="201">
        <f t="shared" si="41"/>
        <v>0</v>
      </c>
      <c r="AB100" s="200">
        <f t="shared" si="47"/>
        <v>0</v>
      </c>
      <c r="AC100" s="200">
        <f t="shared" si="48"/>
        <v>0</v>
      </c>
      <c r="AD100" s="201">
        <f>IF(SUM(F100,G100,H100,J100,K100,M100,N100)&gt;0,IF(Table2613513[[#This Row],[Column5]]="medium",P2_Min_OST_Throughput_Requirements,0),0)</f>
        <v>0</v>
      </c>
      <c r="AE100" s="199">
        <f t="shared" si="49"/>
        <v>0</v>
      </c>
      <c r="AF100" s="199">
        <f t="shared" si="50"/>
        <v>0</v>
      </c>
      <c r="AG100" s="199">
        <f>IF(SUM(F100,G100,H100,J100,K100,M100,N100)&gt;0,IF(Table2613513[[#This Row],[Column5]]="heavy",P3_Min_OST_Throughput_Requirements,0),0)</f>
        <v>0</v>
      </c>
      <c r="AH100" s="199">
        <f t="shared" si="51"/>
        <v>0</v>
      </c>
      <c r="AI100" s="199">
        <f t="shared" si="52"/>
        <v>0</v>
      </c>
      <c r="AJ100" s="199">
        <f>IF(SUM(F100,G100,H100,J100,K100,M100,N100)&gt;0,IF(Table2613513[[#This Row],[Column5]]="very heavy",P4_Min_OST_Throughput_Requirements,0),0)</f>
        <v>0</v>
      </c>
    </row>
    <row r="101" spans="2:39" s="176" customFormat="1" hidden="1" outlineLevel="1">
      <c r="B101" s="86" t="s">
        <v>261</v>
      </c>
      <c r="C101" s="87" t="s">
        <v>121</v>
      </c>
      <c r="D101" s="221" t="s">
        <v>303</v>
      </c>
      <c r="E101" s="88">
        <v>1</v>
      </c>
      <c r="F101" s="177"/>
      <c r="G101" s="177"/>
      <c r="H101" s="177"/>
      <c r="I101" s="177"/>
      <c r="J101" s="177"/>
      <c r="K101" s="177"/>
      <c r="L101" s="177"/>
      <c r="M101" s="177"/>
      <c r="N101" s="177"/>
      <c r="O101" s="177"/>
      <c r="P101" s="177"/>
      <c r="Q101" s="177"/>
      <c r="R101" s="177"/>
      <c r="S101" s="177"/>
      <c r="T101" s="189">
        <f t="shared" si="42"/>
        <v>0</v>
      </c>
      <c r="U101" s="95" t="str">
        <f t="shared" si="39"/>
        <v>-</v>
      </c>
      <c r="V101" s="96" t="str">
        <f t="shared" si="40"/>
        <v>-</v>
      </c>
      <c r="W101" s="202" t="str">
        <f t="shared" si="43"/>
        <v>-</v>
      </c>
      <c r="X101" s="190" t="str">
        <f t="shared" si="44"/>
        <v>-</v>
      </c>
      <c r="Y101" s="200">
        <f t="shared" si="45"/>
        <v>0</v>
      </c>
      <c r="Z101" s="200">
        <f t="shared" si="46"/>
        <v>0</v>
      </c>
      <c r="AA101" s="201">
        <f t="shared" si="41"/>
        <v>0</v>
      </c>
      <c r="AB101" s="200">
        <f t="shared" si="47"/>
        <v>0</v>
      </c>
      <c r="AC101" s="200">
        <f t="shared" si="48"/>
        <v>0</v>
      </c>
      <c r="AD101" s="201">
        <f>IF(SUM(F101,G101,H101,J101,K101,M101,N101)&gt;0,IF(Table2613513[[#This Row],[Column5]]="medium",P2_Min_OST_Throughput_Requirements,0),0)</f>
        <v>0</v>
      </c>
      <c r="AE101" s="199">
        <f t="shared" si="49"/>
        <v>0</v>
      </c>
      <c r="AF101" s="199">
        <f t="shared" si="50"/>
        <v>0</v>
      </c>
      <c r="AG101" s="199">
        <f>IF(SUM(F101,G101,H101,J101,K101,M101,N101)&gt;0,IF(Table2613513[[#This Row],[Column5]]="heavy",P3_Min_OST_Throughput_Requirements,0),0)</f>
        <v>0</v>
      </c>
      <c r="AH101" s="199">
        <f t="shared" si="51"/>
        <v>0</v>
      </c>
      <c r="AI101" s="199">
        <f t="shared" si="52"/>
        <v>0</v>
      </c>
      <c r="AJ101" s="199">
        <f>IF(SUM(F101,G101,H101,J101,K101,M101,N101)&gt;0,IF(Table2613513[[#This Row],[Column5]]="very heavy",P4_Min_OST_Throughput_Requirements,0),0)</f>
        <v>0</v>
      </c>
    </row>
    <row r="102" spans="2:39" s="176" customFormat="1" hidden="1" outlineLevel="1">
      <c r="B102" s="86" t="s">
        <v>262</v>
      </c>
      <c r="C102" s="87" t="s">
        <v>121</v>
      </c>
      <c r="D102" s="221" t="s">
        <v>303</v>
      </c>
      <c r="E102" s="88">
        <v>1</v>
      </c>
      <c r="F102" s="177"/>
      <c r="G102" s="177"/>
      <c r="H102" s="177"/>
      <c r="I102" s="177"/>
      <c r="J102" s="177"/>
      <c r="K102" s="177"/>
      <c r="L102" s="177"/>
      <c r="M102" s="177"/>
      <c r="N102" s="177"/>
      <c r="O102" s="177"/>
      <c r="P102" s="177"/>
      <c r="Q102" s="177"/>
      <c r="R102" s="177"/>
      <c r="S102" s="177"/>
      <c r="T102" s="189">
        <f t="shared" si="42"/>
        <v>0</v>
      </c>
      <c r="U102" s="95" t="str">
        <f t="shared" si="39"/>
        <v>-</v>
      </c>
      <c r="V102" s="96" t="str">
        <f t="shared" si="40"/>
        <v>-</v>
      </c>
      <c r="W102" s="202" t="str">
        <f t="shared" si="43"/>
        <v>-</v>
      </c>
      <c r="X102" s="190" t="str">
        <f t="shared" si="44"/>
        <v>-</v>
      </c>
      <c r="Y102" s="200">
        <f t="shared" si="45"/>
        <v>0</v>
      </c>
      <c r="Z102" s="200">
        <f t="shared" si="46"/>
        <v>0</v>
      </c>
      <c r="AA102" s="201">
        <f t="shared" si="41"/>
        <v>0</v>
      </c>
      <c r="AB102" s="200">
        <f t="shared" si="47"/>
        <v>0</v>
      </c>
      <c r="AC102" s="200">
        <f t="shared" si="48"/>
        <v>0</v>
      </c>
      <c r="AD102" s="201">
        <f>IF(SUM(F102,G102,H102,J102,K102,M102,N102)&gt;0,IF(Table2613513[[#This Row],[Column5]]="medium",P2_Min_OST_Throughput_Requirements,0),0)</f>
        <v>0</v>
      </c>
      <c r="AE102" s="199">
        <f t="shared" si="49"/>
        <v>0</v>
      </c>
      <c r="AF102" s="199">
        <f t="shared" si="50"/>
        <v>0</v>
      </c>
      <c r="AG102" s="199">
        <f>IF(SUM(F102,G102,H102,J102,K102,M102,N102)&gt;0,IF(Table2613513[[#This Row],[Column5]]="heavy",P3_Min_OST_Throughput_Requirements,0),0)</f>
        <v>0</v>
      </c>
      <c r="AH102" s="199">
        <f t="shared" si="51"/>
        <v>0</v>
      </c>
      <c r="AI102" s="199">
        <f t="shared" si="52"/>
        <v>0</v>
      </c>
      <c r="AJ102" s="199">
        <f>IF(SUM(F102,G102,H102,J102,K102,M102,N102)&gt;0,IF(Table2613513[[#This Row],[Column5]]="very heavy",P4_Min_OST_Throughput_Requirements,0),0)</f>
        <v>0</v>
      </c>
    </row>
    <row r="103" spans="2:39" s="176" customFormat="1" hidden="1" outlineLevel="1">
      <c r="B103" s="86" t="s">
        <v>263</v>
      </c>
      <c r="C103" s="87" t="s">
        <v>121</v>
      </c>
      <c r="D103" s="221" t="s">
        <v>303</v>
      </c>
      <c r="E103" s="88">
        <v>1</v>
      </c>
      <c r="F103" s="177"/>
      <c r="G103" s="177"/>
      <c r="H103" s="177"/>
      <c r="I103" s="177"/>
      <c r="J103" s="177"/>
      <c r="K103" s="177"/>
      <c r="L103" s="177"/>
      <c r="M103" s="177"/>
      <c r="N103" s="177"/>
      <c r="O103" s="177"/>
      <c r="P103" s="177"/>
      <c r="Q103" s="177"/>
      <c r="R103" s="177"/>
      <c r="S103" s="177"/>
      <c r="T103" s="189">
        <f t="shared" si="42"/>
        <v>0</v>
      </c>
      <c r="U103" s="95" t="str">
        <f t="shared" si="39"/>
        <v>-</v>
      </c>
      <c r="V103" s="96" t="str">
        <f t="shared" si="40"/>
        <v>-</v>
      </c>
      <c r="W103" s="202" t="str">
        <f t="shared" si="43"/>
        <v>-</v>
      </c>
      <c r="X103" s="190" t="str">
        <f t="shared" si="44"/>
        <v>-</v>
      </c>
      <c r="Y103" s="200">
        <f t="shared" si="45"/>
        <v>0</v>
      </c>
      <c r="Z103" s="200">
        <f t="shared" si="46"/>
        <v>0</v>
      </c>
      <c r="AA103" s="201">
        <f t="shared" si="41"/>
        <v>0</v>
      </c>
      <c r="AB103" s="200">
        <f t="shared" si="47"/>
        <v>0</v>
      </c>
      <c r="AC103" s="200">
        <f t="shared" si="48"/>
        <v>0</v>
      </c>
      <c r="AD103" s="201">
        <f>IF(SUM(F103,G103,H103,J103,K103,M103,N103)&gt;0,IF(Table2613513[[#This Row],[Column5]]="medium",P2_Min_OST_Throughput_Requirements,0),0)</f>
        <v>0</v>
      </c>
      <c r="AE103" s="199">
        <f t="shared" si="49"/>
        <v>0</v>
      </c>
      <c r="AF103" s="199">
        <f t="shared" si="50"/>
        <v>0</v>
      </c>
      <c r="AG103" s="199">
        <f>IF(SUM(F103,G103,H103,J103,K103,M103,N103)&gt;0,IF(Table2613513[[#This Row],[Column5]]="heavy",P3_Min_OST_Throughput_Requirements,0),0)</f>
        <v>0</v>
      </c>
      <c r="AH103" s="199">
        <f t="shared" si="51"/>
        <v>0</v>
      </c>
      <c r="AI103" s="199">
        <f t="shared" si="52"/>
        <v>0</v>
      </c>
      <c r="AJ103" s="199">
        <f>IF(SUM(F103,G103,H103,J103,K103,M103,N103)&gt;0,IF(Table2613513[[#This Row],[Column5]]="very heavy",P4_Min_OST_Throughput_Requirements,0),0)</f>
        <v>0</v>
      </c>
    </row>
    <row r="104" spans="2:39" s="176" customFormat="1" hidden="1" outlineLevel="1">
      <c r="B104" s="86" t="s">
        <v>264</v>
      </c>
      <c r="C104" s="87" t="s">
        <v>121</v>
      </c>
      <c r="D104" s="221" t="s">
        <v>303</v>
      </c>
      <c r="E104" s="88">
        <v>1</v>
      </c>
      <c r="F104" s="177"/>
      <c r="G104" s="177"/>
      <c r="H104" s="177"/>
      <c r="I104" s="177"/>
      <c r="J104" s="177"/>
      <c r="K104" s="177"/>
      <c r="L104" s="177"/>
      <c r="M104" s="177"/>
      <c r="N104" s="177"/>
      <c r="O104" s="177"/>
      <c r="P104" s="177"/>
      <c r="Q104" s="177"/>
      <c r="R104" s="177"/>
      <c r="S104" s="177"/>
      <c r="T104" s="189">
        <f t="shared" si="42"/>
        <v>0</v>
      </c>
      <c r="U104" s="95" t="str">
        <f t="shared" si="39"/>
        <v>-</v>
      </c>
      <c r="V104" s="96" t="str">
        <f t="shared" si="40"/>
        <v>-</v>
      </c>
      <c r="W104" s="202" t="str">
        <f t="shared" si="43"/>
        <v>-</v>
      </c>
      <c r="X104" s="190" t="str">
        <f t="shared" si="44"/>
        <v>-</v>
      </c>
      <c r="Y104" s="200">
        <f t="shared" si="45"/>
        <v>0</v>
      </c>
      <c r="Z104" s="200">
        <f t="shared" si="46"/>
        <v>0</v>
      </c>
      <c r="AA104" s="201">
        <f t="shared" si="41"/>
        <v>0</v>
      </c>
      <c r="AB104" s="200">
        <f t="shared" si="47"/>
        <v>0</v>
      </c>
      <c r="AC104" s="200">
        <f t="shared" si="48"/>
        <v>0</v>
      </c>
      <c r="AD104" s="201">
        <f>IF(SUM(F104,G104,H104,J104,K104,M104,N104)&gt;0,IF(Table2613513[[#This Row],[Column5]]="medium",P2_Min_OST_Throughput_Requirements,0),0)</f>
        <v>0</v>
      </c>
      <c r="AE104" s="199">
        <f t="shared" si="49"/>
        <v>0</v>
      </c>
      <c r="AF104" s="199">
        <f t="shared" si="50"/>
        <v>0</v>
      </c>
      <c r="AG104" s="199">
        <f>IF(SUM(F104,G104,H104,J104,K104,M104,N104)&gt;0,IF(Table2613513[[#This Row],[Column5]]="heavy",P3_Min_OST_Throughput_Requirements,0),0)</f>
        <v>0</v>
      </c>
      <c r="AH104" s="199">
        <f t="shared" si="51"/>
        <v>0</v>
      </c>
      <c r="AI104" s="199">
        <f t="shared" si="52"/>
        <v>0</v>
      </c>
      <c r="AJ104" s="199">
        <f>IF(SUM(F104,G104,H104,J104,K104,M104,N104)&gt;0,IF(Table2613513[[#This Row],[Column5]]="very heavy",P4_Min_OST_Throughput_Requirements,0),0)</f>
        <v>0</v>
      </c>
    </row>
    <row r="105" spans="2:39" s="176" customFormat="1" hidden="1" outlineLevel="1">
      <c r="B105" s="86" t="s">
        <v>265</v>
      </c>
      <c r="C105" s="87" t="s">
        <v>121</v>
      </c>
      <c r="D105" s="221" t="s">
        <v>303</v>
      </c>
      <c r="E105" s="88">
        <v>1</v>
      </c>
      <c r="F105" s="177"/>
      <c r="G105" s="177"/>
      <c r="H105" s="177"/>
      <c r="I105" s="177"/>
      <c r="J105" s="177"/>
      <c r="K105" s="177"/>
      <c r="L105" s="177"/>
      <c r="M105" s="177"/>
      <c r="N105" s="177"/>
      <c r="O105" s="177"/>
      <c r="P105" s="177"/>
      <c r="Q105" s="177"/>
      <c r="R105" s="177"/>
      <c r="S105" s="177"/>
      <c r="T105" s="189">
        <f t="shared" si="42"/>
        <v>0</v>
      </c>
      <c r="U105" s="95" t="str">
        <f t="shared" si="39"/>
        <v>-</v>
      </c>
      <c r="V105" s="96" t="str">
        <f t="shared" si="40"/>
        <v>-</v>
      </c>
      <c r="W105" s="202" t="str">
        <f t="shared" si="43"/>
        <v>-</v>
      </c>
      <c r="X105" s="190" t="str">
        <f t="shared" si="44"/>
        <v>-</v>
      </c>
      <c r="Y105" s="200">
        <f t="shared" si="45"/>
        <v>0</v>
      </c>
      <c r="Z105" s="200">
        <f t="shared" si="46"/>
        <v>0</v>
      </c>
      <c r="AA105" s="201">
        <f t="shared" si="41"/>
        <v>0</v>
      </c>
      <c r="AB105" s="200">
        <f t="shared" si="47"/>
        <v>0</v>
      </c>
      <c r="AC105" s="200">
        <f t="shared" si="48"/>
        <v>0</v>
      </c>
      <c r="AD105" s="201">
        <f>IF(SUM(F105,G105,H105,J105,K105,M105,N105)&gt;0,IF(Table2613513[[#This Row],[Column5]]="medium",P2_Min_OST_Throughput_Requirements,0),0)</f>
        <v>0</v>
      </c>
      <c r="AE105" s="199">
        <f t="shared" si="49"/>
        <v>0</v>
      </c>
      <c r="AF105" s="199">
        <f t="shared" si="50"/>
        <v>0</v>
      </c>
      <c r="AG105" s="199">
        <f>IF(SUM(F105,G105,H105,J105,K105,M105,N105)&gt;0,IF(Table2613513[[#This Row],[Column5]]="heavy",P3_Min_OST_Throughput_Requirements,0),0)</f>
        <v>0</v>
      </c>
      <c r="AH105" s="199">
        <f t="shared" si="51"/>
        <v>0</v>
      </c>
      <c r="AI105" s="199">
        <f t="shared" si="52"/>
        <v>0</v>
      </c>
      <c r="AJ105" s="199">
        <f>IF(SUM(F105,G105,H105,J105,K105,M105,N105)&gt;0,IF(Table2613513[[#This Row],[Column5]]="very heavy",P4_Min_OST_Throughput_Requirements,0),0)</f>
        <v>0</v>
      </c>
    </row>
    <row r="106" spans="2:39" s="176" customFormat="1" hidden="1" outlineLevel="1">
      <c r="B106" s="86" t="s">
        <v>266</v>
      </c>
      <c r="C106" s="87" t="s">
        <v>121</v>
      </c>
      <c r="D106" s="221" t="s">
        <v>303</v>
      </c>
      <c r="E106" s="88">
        <v>1</v>
      </c>
      <c r="F106" s="177"/>
      <c r="G106" s="177"/>
      <c r="H106" s="177"/>
      <c r="I106" s="177"/>
      <c r="J106" s="177"/>
      <c r="K106" s="177"/>
      <c r="L106" s="177"/>
      <c r="M106" s="177"/>
      <c r="N106" s="177"/>
      <c r="O106" s="177"/>
      <c r="P106" s="177"/>
      <c r="Q106" s="177"/>
      <c r="R106" s="177"/>
      <c r="S106" s="177"/>
      <c r="T106" s="189">
        <f t="shared" si="42"/>
        <v>0</v>
      </c>
      <c r="U106" s="95" t="str">
        <f t="shared" si="39"/>
        <v>-</v>
      </c>
      <c r="V106" s="96" t="str">
        <f t="shared" si="40"/>
        <v>-</v>
      </c>
      <c r="W106" s="202" t="str">
        <f t="shared" si="43"/>
        <v>-</v>
      </c>
      <c r="X106" s="190" t="str">
        <f t="shared" si="44"/>
        <v>-</v>
      </c>
      <c r="Y106" s="200">
        <f t="shared" si="45"/>
        <v>0</v>
      </c>
      <c r="Z106" s="200">
        <f t="shared" si="46"/>
        <v>0</v>
      </c>
      <c r="AA106" s="201">
        <f t="shared" si="41"/>
        <v>0</v>
      </c>
      <c r="AB106" s="200">
        <f t="shared" si="47"/>
        <v>0</v>
      </c>
      <c r="AC106" s="200">
        <f t="shared" si="48"/>
        <v>0</v>
      </c>
      <c r="AD106" s="201">
        <f>IF(SUM(F106,G106,H106,J106,K106,M106,N106)&gt;0,IF(Table2613513[[#This Row],[Column5]]="medium",P2_Min_OST_Throughput_Requirements,0),0)</f>
        <v>0</v>
      </c>
      <c r="AE106" s="199">
        <f t="shared" si="49"/>
        <v>0</v>
      </c>
      <c r="AF106" s="199">
        <f t="shared" si="50"/>
        <v>0</v>
      </c>
      <c r="AG106" s="199">
        <f>IF(SUM(F106,G106,H106,J106,K106,M106,N106)&gt;0,IF(Table2613513[[#This Row],[Column5]]="heavy",P3_Min_OST_Throughput_Requirements,0),0)</f>
        <v>0</v>
      </c>
      <c r="AH106" s="199">
        <f t="shared" si="51"/>
        <v>0</v>
      </c>
      <c r="AI106" s="199">
        <f t="shared" si="52"/>
        <v>0</v>
      </c>
      <c r="AJ106" s="199">
        <f>IF(SUM(F106,G106,H106,J106,K106,M106,N106)&gt;0,IF(Table2613513[[#This Row],[Column5]]="very heavy",P4_Min_OST_Throughput_Requirements,0),0)</f>
        <v>0</v>
      </c>
    </row>
    <row r="107" spans="2:39" s="176" customFormat="1" hidden="1" outlineLevel="1">
      <c r="B107" s="86" t="s">
        <v>267</v>
      </c>
      <c r="C107" s="87" t="s">
        <v>121</v>
      </c>
      <c r="D107" s="221" t="s">
        <v>303</v>
      </c>
      <c r="E107" s="88">
        <v>1</v>
      </c>
      <c r="F107" s="177"/>
      <c r="G107" s="177"/>
      <c r="H107" s="177"/>
      <c r="I107" s="177"/>
      <c r="J107" s="177"/>
      <c r="K107" s="177"/>
      <c r="L107" s="177"/>
      <c r="M107" s="177"/>
      <c r="N107" s="177"/>
      <c r="O107" s="177"/>
      <c r="P107" s="177"/>
      <c r="Q107" s="177"/>
      <c r="R107" s="177"/>
      <c r="S107" s="177"/>
      <c r="T107" s="189">
        <f t="shared" si="42"/>
        <v>0</v>
      </c>
      <c r="U107" s="95" t="str">
        <f t="shared" si="39"/>
        <v>-</v>
      </c>
      <c r="V107" s="96" t="str">
        <f t="shared" si="40"/>
        <v>-</v>
      </c>
      <c r="W107" s="203" t="str">
        <f t="shared" si="43"/>
        <v>-</v>
      </c>
      <c r="X107" s="185" t="str">
        <f t="shared" si="44"/>
        <v>-</v>
      </c>
      <c r="Y107" s="200">
        <f t="shared" si="45"/>
        <v>0</v>
      </c>
      <c r="Z107" s="200">
        <f t="shared" si="46"/>
        <v>0</v>
      </c>
      <c r="AA107" s="201">
        <f t="shared" si="41"/>
        <v>0</v>
      </c>
      <c r="AB107" s="200">
        <f t="shared" si="47"/>
        <v>0</v>
      </c>
      <c r="AC107" s="200">
        <f t="shared" si="48"/>
        <v>0</v>
      </c>
      <c r="AD107" s="201">
        <f>IF(SUM(F107,G107,H107,J107,K107,M107,N107)&gt;0,IF(Table2613513[[#This Row],[Column5]]="medium",P2_Min_OST_Throughput_Requirements,0),0)</f>
        <v>0</v>
      </c>
      <c r="AE107" s="199">
        <f t="shared" si="49"/>
        <v>0</v>
      </c>
      <c r="AF107" s="199">
        <f t="shared" si="50"/>
        <v>0</v>
      </c>
      <c r="AG107" s="199">
        <f>IF(SUM(F107,G107,H107,J107,K107,M107,N107)&gt;0,IF(Table2613513[[#This Row],[Column5]]="heavy",P3_Min_OST_Throughput_Requirements,0),0)</f>
        <v>0</v>
      </c>
      <c r="AH107" s="199">
        <f t="shared" si="51"/>
        <v>0</v>
      </c>
      <c r="AI107" s="199">
        <f t="shared" si="52"/>
        <v>0</v>
      </c>
      <c r="AJ107" s="199">
        <f>IF(SUM(F107,G107,H107,J107,K107,M107,N107)&gt;0,IF(Table2613513[[#This Row],[Column5]]="very heavy",P4_Min_OST_Throughput_Requirements,0),0)</f>
        <v>0</v>
      </c>
    </row>
    <row r="108" spans="2:39" s="176" customFormat="1" collapsed="1">
      <c r="B108" s="267"/>
      <c r="C108" s="267"/>
      <c r="D108" s="267"/>
      <c r="E108" s="267"/>
      <c r="F108" s="268">
        <f t="shared" ref="F108:S108" si="53">SUBTOTAL(109,F9:F107)</f>
        <v>0</v>
      </c>
      <c r="G108" s="268">
        <f t="shared" si="53"/>
        <v>0</v>
      </c>
      <c r="H108" s="268">
        <f t="shared" si="53"/>
        <v>0</v>
      </c>
      <c r="I108" s="268">
        <f t="shared" si="53"/>
        <v>0</v>
      </c>
      <c r="J108" s="268">
        <f t="shared" si="53"/>
        <v>0</v>
      </c>
      <c r="K108" s="268">
        <f t="shared" si="53"/>
        <v>0</v>
      </c>
      <c r="L108" s="268">
        <f t="shared" si="53"/>
        <v>0</v>
      </c>
      <c r="M108" s="268">
        <f t="shared" si="53"/>
        <v>0</v>
      </c>
      <c r="N108" s="268">
        <f t="shared" si="53"/>
        <v>0</v>
      </c>
      <c r="O108" s="268">
        <f t="shared" si="53"/>
        <v>0</v>
      </c>
      <c r="P108" s="268">
        <f t="shared" si="53"/>
        <v>0</v>
      </c>
      <c r="Q108" s="268">
        <f t="shared" si="53"/>
        <v>0</v>
      </c>
      <c r="R108" s="268">
        <f t="shared" si="53"/>
        <v>0</v>
      </c>
      <c r="S108" s="269">
        <f t="shared" si="53"/>
        <v>0</v>
      </c>
      <c r="T108" s="191">
        <f>SUBTOTAL(109,[Total])</f>
        <v>0</v>
      </c>
      <c r="U108" s="127">
        <f>AZ241</f>
        <v>0</v>
      </c>
      <c r="V108" s="127">
        <f>CY241</f>
        <v>0</v>
      </c>
      <c r="W108" s="192">
        <f>SUBTOTAL(104,W9:W107)</f>
        <v>0</v>
      </c>
      <c r="X108" s="193">
        <f>SUBTOTAL(109,X9:X107)</f>
        <v>0</v>
      </c>
      <c r="Y108" s="199">
        <f>SUBTOTAL(109,[Column1])</f>
        <v>0</v>
      </c>
      <c r="Z108" s="199">
        <f>SUBTOTAL(109,[Column2])</f>
        <v>0</v>
      </c>
      <c r="AA108" s="199">
        <f>SUBTOTAL(104,[Column3])</f>
        <v>0</v>
      </c>
      <c r="AB108" s="199">
        <f>SUBTOTAL(109,[Column1])</f>
        <v>0</v>
      </c>
      <c r="AC108" s="199">
        <f>SUBTOTAL(109,[Column2])</f>
        <v>0</v>
      </c>
      <c r="AD108" s="199">
        <f>SUBTOTAL(104,[Column3])</f>
        <v>0</v>
      </c>
      <c r="AE108" s="199">
        <f>SUBTOTAL(109,[Column1])</f>
        <v>0</v>
      </c>
      <c r="AF108" s="199">
        <f>SUBTOTAL(109,[Column2])</f>
        <v>0</v>
      </c>
      <c r="AG108" s="199">
        <f>SUBTOTAL(104,[Column3])</f>
        <v>0</v>
      </c>
      <c r="AH108" s="199">
        <f>SUBTOTAL(109,[Column1])</f>
        <v>0</v>
      </c>
      <c r="AI108" s="199">
        <f>SUBTOTAL(109,[Column2])</f>
        <v>0</v>
      </c>
      <c r="AJ108" s="199">
        <f>SUBTOTAL(104,[Column3])</f>
        <v>0</v>
      </c>
    </row>
    <row r="109" spans="2:39" s="176" customFormat="1">
      <c r="AL109" s="218"/>
      <c r="AM109" s="218"/>
    </row>
    <row r="110" spans="2:39" s="176" customFormat="1">
      <c r="AL110" s="262" t="s">
        <v>362</v>
      </c>
      <c r="AM110" s="262" t="s">
        <v>361</v>
      </c>
    </row>
    <row r="111" spans="2:39" s="176" customFormat="1">
      <c r="AL111" s="263">
        <v>1</v>
      </c>
      <c r="AM111" s="264" t="str">
        <f>IF(SUM($P$241:$AM$241)&gt;0,P$241/SUM($P$241:$AM$241),"0")</f>
        <v>0</v>
      </c>
    </row>
    <row r="112" spans="2:39" s="176" customFormat="1">
      <c r="AL112" s="263">
        <v>2</v>
      </c>
      <c r="AM112" s="264" t="str">
        <f>IF(SUM($P$241:$AM$241)&gt;0,Q$241/SUM($P$241:$AM$241),"0")</f>
        <v>0</v>
      </c>
    </row>
    <row r="113" spans="2:39" s="176" customFormat="1">
      <c r="AL113" s="263">
        <v>3</v>
      </c>
      <c r="AM113" s="264" t="str">
        <f>IF(SUM($P$241:$AM$241)&gt;0,R$241/SUM($P$241:$AM$241),"0")</f>
        <v>0</v>
      </c>
    </row>
    <row r="114" spans="2:39" s="176" customFormat="1">
      <c r="AL114" s="263">
        <v>4</v>
      </c>
      <c r="AM114" s="264" t="str">
        <f>IF(SUM($P$241:$AM$241)&gt;0,S$241/SUM($P$241:$AM$241),"0")</f>
        <v>0</v>
      </c>
    </row>
    <row r="115" spans="2:39">
      <c r="U115" s="217"/>
      <c r="V115" s="217"/>
      <c r="AL115" s="263">
        <v>5</v>
      </c>
      <c r="AM115" s="264" t="str">
        <f>IF(SUM($P$241:$AM$241)&gt;0,T$241/SUM($P$241:$AM$241),"0")</f>
        <v>0</v>
      </c>
    </row>
    <row r="116" spans="2:39">
      <c r="U116" s="217"/>
      <c r="AL116" s="263">
        <v>6</v>
      </c>
      <c r="AM116" s="264" t="str">
        <f>IF(SUM($P$241:$AM$241)&gt;0,U$241/SUM($P$241:$AM$241),"0")</f>
        <v>0</v>
      </c>
    </row>
    <row r="117" spans="2:39">
      <c r="AL117" s="263">
        <v>7</v>
      </c>
      <c r="AM117" s="264" t="str">
        <f>IF(SUM($P$241:$AM$241)&gt;0,V$241/SUM($P$241:$AM$241),"0")</f>
        <v>0</v>
      </c>
    </row>
    <row r="118" spans="2:39">
      <c r="AL118" s="263">
        <v>8</v>
      </c>
      <c r="AM118" s="264" t="str">
        <f>IF(SUM($P$241:$AM$241)&gt;0,W$241/SUM($P$241:$AM$241),"0")</f>
        <v>0</v>
      </c>
    </row>
    <row r="119" spans="2:39">
      <c r="B119" s="176"/>
      <c r="C119" s="17"/>
      <c r="D119" s="17"/>
      <c r="E119" s="17"/>
      <c r="F119" s="17"/>
      <c r="X119" s="17"/>
      <c r="AA119" s="17"/>
      <c r="AL119" s="263">
        <v>9</v>
      </c>
      <c r="AM119" s="264" t="str">
        <f>IF(SUM($P$241:$AM$241)&gt;0,X$241/SUM($P$241:$AM$241),"0")</f>
        <v>0</v>
      </c>
    </row>
    <row r="120" spans="2:39">
      <c r="AL120" s="263">
        <v>10</v>
      </c>
      <c r="AM120" s="264" t="str">
        <f>IF(SUM($P$241:$AM$241)&gt;0,Y$241/SUM($P$241:$AM$241),"0")</f>
        <v>0</v>
      </c>
    </row>
    <row r="121" spans="2:39">
      <c r="AL121" s="263">
        <v>11</v>
      </c>
      <c r="AM121" s="264" t="str">
        <f>IF(SUM($P$241:$AM$241)&gt;0,Z$241/SUM($P$241:$AM$241),"0")</f>
        <v>0</v>
      </c>
    </row>
    <row r="122" spans="2:39">
      <c r="AL122" s="263">
        <v>12</v>
      </c>
      <c r="AM122" s="264" t="str">
        <f>IF(SUM($P$241:$AM$241)&gt;0,AA$241/SUM($P$241:$AM$241),"0")</f>
        <v>0</v>
      </c>
    </row>
    <row r="123" spans="2:39">
      <c r="AL123" s="263">
        <v>13</v>
      </c>
      <c r="AM123" s="264" t="str">
        <f>IF(SUM($P$241:$AM$241)&gt;0,AB$241/SUM($P$241:$AM$241),"0")</f>
        <v>0</v>
      </c>
    </row>
    <row r="124" spans="2:39">
      <c r="AL124" s="263">
        <v>14</v>
      </c>
      <c r="AM124" s="264" t="str">
        <f>IF(SUM($P$241:$AM$241)&gt;0,AC$241/SUM($P$241:$AM$241),"0")</f>
        <v>0</v>
      </c>
    </row>
    <row r="125" spans="2:39">
      <c r="AL125" s="263">
        <v>15</v>
      </c>
      <c r="AM125" s="264" t="str">
        <f>IF(SUM($P$241:$AM$241)&gt;0,AD$241/SUM($P$241:$AM$241),"0")</f>
        <v>0</v>
      </c>
    </row>
    <row r="126" spans="2:39" s="176" customFormat="1">
      <c r="AL126" s="263">
        <v>16</v>
      </c>
      <c r="AM126" s="264" t="str">
        <f>IF(SUM($P$241:$AM$241)&gt;0,AE$241/SUM($P$241:$AM$241),"0")</f>
        <v>0</v>
      </c>
    </row>
    <row r="127" spans="2:39">
      <c r="AL127" s="263">
        <v>17</v>
      </c>
      <c r="AM127" s="264" t="str">
        <f>IF(SUM($P$241:$AM$241)&gt;0,AF$241/SUM($P$241:$AM$241),"0")</f>
        <v>0</v>
      </c>
    </row>
    <row r="128" spans="2:39">
      <c r="AL128" s="263">
        <v>18</v>
      </c>
      <c r="AM128" s="264" t="str">
        <f>IF(SUM($P$241:$AM$241)&gt;0,AG$241/SUM($P$241:$AM$241),"0")</f>
        <v>0</v>
      </c>
    </row>
    <row r="129" spans="2:103">
      <c r="AL129" s="263">
        <v>19</v>
      </c>
      <c r="AM129" s="264" t="str">
        <f>IF(SUM($P$241:$AM$241)&gt;0,AH$241/SUM($P$241:$AM$241),"0")</f>
        <v>0</v>
      </c>
    </row>
    <row r="130" spans="2:103">
      <c r="AL130" s="263">
        <v>20</v>
      </c>
      <c r="AM130" s="264" t="str">
        <f>IF(SUM($P$241:$AM$241)&gt;0,AI$241/SUM($P$241:$AM$241),"0")</f>
        <v>0</v>
      </c>
    </row>
    <row r="131" spans="2:103">
      <c r="AL131" s="263">
        <v>21</v>
      </c>
      <c r="AM131" s="264" t="str">
        <f>IF(SUM($P$241:$AM$241)&gt;0,AJ$241/SUM($P$241:$AM$241),"0")</f>
        <v>0</v>
      </c>
    </row>
    <row r="132" spans="2:103">
      <c r="AL132" s="263">
        <v>22</v>
      </c>
      <c r="AM132" s="264" t="str">
        <f>IF(SUM($P$241:$AM$241)&gt;0,AK$241/SUM($P$241:$AM$241),"0")</f>
        <v>0</v>
      </c>
    </row>
    <row r="133" spans="2:103">
      <c r="AL133" s="263">
        <v>23</v>
      </c>
      <c r="AM133" s="264" t="str">
        <f>IF(SUM($P$241:$AM$241)&gt;0,AL$241/SUM($P$241:$AM$241),"0")</f>
        <v>0</v>
      </c>
    </row>
    <row r="134" spans="2:103" s="176" customFormat="1">
      <c r="AL134" s="265">
        <v>24</v>
      </c>
      <c r="AM134" s="266" t="str">
        <f>IF(SUM($P$241:$AN$241)&gt;0,AM$241/SUM($P$241:$AM$241),"0")</f>
        <v>0</v>
      </c>
    </row>
    <row r="135" spans="2:103">
      <c r="AM135" s="259"/>
    </row>
    <row r="136" spans="2:103" hidden="1" outlineLevel="1">
      <c r="B136" s="176"/>
      <c r="C136" s="318" t="s">
        <v>360</v>
      </c>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c r="AC136" s="318"/>
      <c r="AD136" s="318"/>
      <c r="AE136" s="318"/>
      <c r="AF136" s="318"/>
      <c r="AG136" s="318"/>
      <c r="AH136" s="318"/>
      <c r="AI136" s="318"/>
      <c r="AJ136" s="318"/>
      <c r="AK136" s="318"/>
      <c r="AL136" s="318"/>
      <c r="AM136" s="318"/>
      <c r="AN136" s="318"/>
      <c r="AO136" s="318"/>
      <c r="AP136" s="318"/>
      <c r="AQ136" s="318"/>
      <c r="AR136" s="318"/>
      <c r="AS136" s="318"/>
      <c r="AT136" s="318"/>
      <c r="AU136" s="318"/>
      <c r="AV136" s="318"/>
      <c r="AW136" s="318"/>
      <c r="AX136" s="318"/>
      <c r="AY136" s="318"/>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c r="CA136" s="176"/>
      <c r="CB136" s="176"/>
      <c r="CC136" s="176"/>
      <c r="CD136" s="176"/>
      <c r="CE136" s="176"/>
      <c r="CF136" s="176"/>
      <c r="CG136" s="176"/>
      <c r="CH136" s="176"/>
      <c r="CI136" s="176"/>
      <c r="CJ136" s="176"/>
      <c r="CK136" s="176"/>
      <c r="CL136" s="176"/>
      <c r="CM136" s="176"/>
      <c r="CN136" s="176"/>
      <c r="CO136" s="176"/>
      <c r="CP136" s="176"/>
      <c r="CQ136" s="176"/>
      <c r="CR136" s="176"/>
      <c r="CS136" s="176"/>
      <c r="CT136" s="176"/>
      <c r="CU136" s="176"/>
      <c r="CV136" s="176"/>
      <c r="CW136" s="176"/>
      <c r="CX136" s="176"/>
      <c r="CY136" s="176"/>
    </row>
    <row r="137" spans="2:103" hidden="1" outlineLevel="1">
      <c r="B137" s="218"/>
      <c r="C137" s="226">
        <f>MAX(D137:AY137)</f>
        <v>1.1353352832366128</v>
      </c>
      <c r="D137" s="222">
        <f t="shared" ref="D137:AY137" si="54">(EXP(-(1/(Morning_Peak_Duration__hours*2))*(D$141-(Morning_Peak_Time__24hr_clock))^2))+(EXP(-(1/(Afternoon_Peak_Duration__hours*2))*(D$141-(Afternoon_Peak_Time__24hr_clock))^2))</f>
        <v>2.0050087819616545E-37</v>
      </c>
      <c r="E137" s="222">
        <f t="shared" si="54"/>
        <v>1.1769109439216855E-34</v>
      </c>
      <c r="F137" s="222">
        <f t="shared" si="54"/>
        <v>5.3801861600248583E-32</v>
      </c>
      <c r="G137" s="222">
        <f t="shared" si="54"/>
        <v>1.915478952030963E-29</v>
      </c>
      <c r="H137" s="222">
        <f t="shared" si="54"/>
        <v>5.3110922563187722E-27</v>
      </c>
      <c r="I137" s="222">
        <f t="shared" si="54"/>
        <v>1.146876624126528E-24</v>
      </c>
      <c r="J137" s="222">
        <f t="shared" si="54"/>
        <v>1.9287514517748083E-22</v>
      </c>
      <c r="K137" s="222">
        <f t="shared" si="54"/>
        <v>2.5262010145569102E-20</v>
      </c>
      <c r="L137" s="222">
        <f t="shared" si="54"/>
        <v>2.5772813977213174E-18</v>
      </c>
      <c r="M137" s="222">
        <f t="shared" si="54"/>
        <v>2.0514494456059226E-16</v>
      </c>
      <c r="N137" s="222">
        <f t="shared" si="54"/>
        <v>1.2896117832118532E-14</v>
      </c>
      <c r="O137" s="222">
        <f t="shared" si="54"/>
        <v>6.8307090871872928E-13</v>
      </c>
      <c r="P137" s="222">
        <f t="shared" si="54"/>
        <v>3.6785292321419554E-11</v>
      </c>
      <c r="Q137" s="222">
        <f t="shared" si="54"/>
        <v>2.2743866643148897E-9</v>
      </c>
      <c r="R137" s="222">
        <f t="shared" si="54"/>
        <v>1.2776515446397176E-7</v>
      </c>
      <c r="S137" s="222">
        <f t="shared" si="54"/>
        <v>5.0550752424653098E-6</v>
      </c>
      <c r="T137" s="222">
        <f t="shared" si="54"/>
        <v>1.2713645725875823E-4</v>
      </c>
      <c r="U137" s="222">
        <f t="shared" si="54"/>
        <v>1.9705194336206602E-3</v>
      </c>
      <c r="V137" s="222">
        <f t="shared" si="54"/>
        <v>1.8651101516636692E-2</v>
      </c>
      <c r="W137" s="222">
        <f t="shared" si="54"/>
        <v>0.10758671568004721</v>
      </c>
      <c r="X137" s="222">
        <f t="shared" si="54"/>
        <v>0.37898843770968466</v>
      </c>
      <c r="Y137" s="222">
        <f t="shared" si="54"/>
        <v>0.82273771669481233</v>
      </c>
      <c r="Z137" s="222">
        <f t="shared" si="54"/>
        <v>1.1353352832366128</v>
      </c>
      <c r="AA137" s="222">
        <f t="shared" si="54"/>
        <v>1.1034532504297547</v>
      </c>
      <c r="AB137" s="222">
        <f t="shared" si="54"/>
        <v>0.97441010088407576</v>
      </c>
      <c r="AC137" s="222">
        <f t="shared" si="54"/>
        <v>0.9878961271464598</v>
      </c>
      <c r="AD137" s="222">
        <f t="shared" si="54"/>
        <v>1.0183156388887342</v>
      </c>
      <c r="AE137" s="222">
        <f t="shared" si="54"/>
        <v>0.88442735672082318</v>
      </c>
      <c r="AF137" s="222">
        <f t="shared" si="54"/>
        <v>0.60665406951672007</v>
      </c>
      <c r="AG137" s="222">
        <f t="shared" si="54"/>
        <v>0.32465725247574184</v>
      </c>
      <c r="AH137" s="222">
        <f t="shared" si="54"/>
        <v>0.13533539577178741</v>
      </c>
      <c r="AI137" s="222">
        <f t="shared" si="54"/>
        <v>4.3936935228635475E-2</v>
      </c>
      <c r="AJ137" s="222">
        <f t="shared" si="54"/>
        <v>1.1108996552130251E-2</v>
      </c>
      <c r="AK137" s="222">
        <f t="shared" si="54"/>
        <v>2.1874911182557621E-3</v>
      </c>
      <c r="AL137" s="222">
        <f t="shared" si="54"/>
        <v>3.3546262790274382E-4</v>
      </c>
      <c r="AM137" s="222">
        <f t="shared" si="54"/>
        <v>4.0065297392951516E-5</v>
      </c>
      <c r="AN137" s="222">
        <f t="shared" si="54"/>
        <v>3.7266531720786714E-6</v>
      </c>
      <c r="AO137" s="222">
        <f t="shared" si="54"/>
        <v>2.6995785033630141E-7</v>
      </c>
      <c r="AP137" s="222">
        <f t="shared" si="54"/>
        <v>1.5229979744712629E-8</v>
      </c>
      <c r="AQ137" s="222">
        <f t="shared" si="54"/>
        <v>6.6915860912927816E-10</v>
      </c>
      <c r="AR137" s="222">
        <f t="shared" si="54"/>
        <v>2.289734845645553E-11</v>
      </c>
      <c r="AS137" s="222">
        <f t="shared" si="54"/>
        <v>6.1019366776053239E-13</v>
      </c>
      <c r="AT137" s="222">
        <f t="shared" si="54"/>
        <v>1.2664165549094176E-14</v>
      </c>
      <c r="AU137" s="222">
        <f t="shared" si="54"/>
        <v>2.0469717131642043E-16</v>
      </c>
      <c r="AV137" s="222">
        <f t="shared" si="54"/>
        <v>2.576757109154981E-18</v>
      </c>
      <c r="AW137" s="222">
        <f t="shared" si="54"/>
        <v>2.5261637809256925E-20</v>
      </c>
      <c r="AX137" s="222">
        <f t="shared" si="54"/>
        <v>1.9287498479639178E-22</v>
      </c>
      <c r="AY137" s="222">
        <f t="shared" si="54"/>
        <v>1.146876582225596E-24</v>
      </c>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c r="CA137" s="176"/>
      <c r="CB137" s="176"/>
      <c r="CC137" s="176"/>
      <c r="CD137" s="176"/>
      <c r="CE137" s="176"/>
      <c r="CF137" s="176"/>
      <c r="CG137" s="176"/>
      <c r="CH137" s="176"/>
      <c r="CI137" s="176"/>
      <c r="CJ137" s="176"/>
      <c r="CK137" s="176"/>
      <c r="CL137" s="176"/>
      <c r="CM137" s="176"/>
      <c r="CN137" s="176"/>
      <c r="CO137" s="176"/>
      <c r="CP137" s="176"/>
      <c r="CQ137" s="176"/>
      <c r="CR137" s="176"/>
      <c r="CS137" s="176"/>
      <c r="CT137" s="176"/>
      <c r="CU137" s="176"/>
      <c r="CV137" s="176"/>
      <c r="CW137" s="176"/>
      <c r="CX137" s="176"/>
      <c r="CY137" s="176"/>
    </row>
    <row r="138" spans="2:103" hidden="1" outlineLevel="1">
      <c r="B138" s="176"/>
      <c r="C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c r="CA138" s="176"/>
      <c r="CB138" s="176"/>
      <c r="CC138" s="176"/>
      <c r="CD138" s="176"/>
      <c r="CE138" s="176"/>
      <c r="CF138" s="176"/>
      <c r="CG138" s="176"/>
      <c r="CH138" s="176"/>
      <c r="CI138" s="176"/>
      <c r="CJ138" s="176"/>
      <c r="CK138" s="176"/>
      <c r="CL138" s="176"/>
      <c r="CM138" s="176"/>
      <c r="CN138" s="176"/>
      <c r="CO138" s="176"/>
      <c r="CP138" s="176"/>
      <c r="CQ138" s="176"/>
      <c r="CR138" s="176"/>
      <c r="CS138" s="176"/>
      <c r="CT138" s="176"/>
      <c r="CU138" s="176"/>
      <c r="CV138" s="176"/>
      <c r="CW138" s="176"/>
      <c r="CX138" s="176"/>
      <c r="CY138" s="176"/>
    </row>
    <row r="139" spans="2:103" hidden="1" outlineLevel="1">
      <c r="B139" s="317" t="s">
        <v>302</v>
      </c>
      <c r="C139" s="317"/>
      <c r="D139" s="317"/>
      <c r="E139" s="317"/>
      <c r="F139" s="317"/>
      <c r="G139" s="317"/>
      <c r="H139" s="317"/>
      <c r="I139" s="317"/>
      <c r="J139" s="317"/>
      <c r="K139" s="317"/>
      <c r="L139" s="317"/>
      <c r="M139" s="317"/>
      <c r="N139" s="317"/>
      <c r="O139" s="317"/>
      <c r="P139" s="317"/>
      <c r="Q139" s="317"/>
      <c r="R139" s="317"/>
      <c r="S139" s="317"/>
      <c r="T139" s="317"/>
      <c r="U139" s="317"/>
      <c r="V139" s="317"/>
      <c r="W139" s="317"/>
      <c r="X139" s="317"/>
      <c r="Y139" s="317"/>
      <c r="Z139" s="317"/>
      <c r="AA139" s="317"/>
      <c r="AB139" s="317"/>
      <c r="AC139" s="317"/>
      <c r="AD139" s="317"/>
      <c r="AE139" s="317"/>
      <c r="AF139" s="317"/>
      <c r="AG139" s="317"/>
      <c r="AH139" s="317"/>
      <c r="AI139" s="317"/>
      <c r="AJ139" s="317"/>
      <c r="AK139" s="317"/>
      <c r="AL139" s="317"/>
      <c r="AM139" s="317"/>
      <c r="AN139" s="317"/>
      <c r="AO139" s="317"/>
      <c r="AP139" s="317"/>
      <c r="AQ139" s="317"/>
      <c r="AR139" s="317"/>
      <c r="AS139" s="317"/>
      <c r="AT139" s="317"/>
      <c r="AU139" s="317"/>
      <c r="AV139" s="317"/>
      <c r="AW139" s="317"/>
      <c r="AX139" s="317"/>
      <c r="AY139" s="317"/>
      <c r="AZ139" s="176"/>
      <c r="BA139" s="176"/>
      <c r="BB139" s="317" t="s">
        <v>302</v>
      </c>
      <c r="BC139" s="317"/>
      <c r="BD139" s="317"/>
      <c r="BE139" s="317"/>
      <c r="BF139" s="317"/>
      <c r="BG139" s="317"/>
      <c r="BH139" s="317"/>
      <c r="BI139" s="317"/>
      <c r="BJ139" s="317"/>
      <c r="BK139" s="317"/>
      <c r="BL139" s="317"/>
      <c r="BM139" s="317"/>
      <c r="BN139" s="317"/>
      <c r="BO139" s="317"/>
      <c r="BP139" s="317"/>
      <c r="BQ139" s="317"/>
      <c r="BR139" s="317"/>
      <c r="BS139" s="317"/>
      <c r="BT139" s="317"/>
      <c r="BU139" s="317"/>
      <c r="BV139" s="317"/>
      <c r="BW139" s="317"/>
      <c r="BX139" s="317"/>
      <c r="BY139" s="317"/>
      <c r="BZ139" s="317"/>
      <c r="CA139" s="317"/>
      <c r="CB139" s="317"/>
      <c r="CC139" s="317"/>
      <c r="CD139" s="317"/>
      <c r="CE139" s="317"/>
      <c r="CF139" s="317"/>
      <c r="CG139" s="317"/>
      <c r="CH139" s="317"/>
      <c r="CI139" s="317"/>
      <c r="CJ139" s="317"/>
      <c r="CK139" s="317"/>
      <c r="CL139" s="317"/>
      <c r="CM139" s="317"/>
      <c r="CN139" s="317"/>
      <c r="CO139" s="317"/>
      <c r="CP139" s="317"/>
      <c r="CQ139" s="317"/>
      <c r="CR139" s="317"/>
      <c r="CS139" s="317"/>
      <c r="CT139" s="317"/>
      <c r="CU139" s="317"/>
      <c r="CV139" s="317"/>
      <c r="CW139" s="317"/>
      <c r="CX139" s="317"/>
      <c r="CY139" s="176"/>
    </row>
    <row r="140" spans="2:103" ht="15.75" hidden="1" outlineLevel="1" thickBot="1">
      <c r="B140" s="220"/>
      <c r="C140" s="219"/>
      <c r="D140" s="316" t="s">
        <v>277</v>
      </c>
      <c r="E140" s="316"/>
      <c r="F140" s="316"/>
      <c r="G140" s="316"/>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c r="AG140" s="316"/>
      <c r="AH140" s="316"/>
      <c r="AI140" s="316"/>
      <c r="AJ140" s="316"/>
      <c r="AK140" s="316"/>
      <c r="AL140" s="316"/>
      <c r="AM140" s="316"/>
      <c r="AN140" s="316"/>
      <c r="AO140" s="316"/>
      <c r="AP140" s="316"/>
      <c r="AQ140" s="316"/>
      <c r="AR140" s="316"/>
      <c r="AS140" s="316"/>
      <c r="AT140" s="316"/>
      <c r="AU140" s="316"/>
      <c r="AV140" s="316"/>
      <c r="AW140" s="316"/>
      <c r="AX140" s="316"/>
      <c r="AY140" s="316"/>
      <c r="AZ140"/>
      <c r="BA140"/>
      <c r="BB140" s="220"/>
      <c r="BC140" s="316" t="s">
        <v>277</v>
      </c>
      <c r="BD140" s="316"/>
      <c r="BE140" s="316"/>
      <c r="BF140" s="316"/>
      <c r="BG140" s="316"/>
      <c r="BH140" s="316"/>
      <c r="BI140" s="316"/>
      <c r="BJ140" s="316"/>
      <c r="BK140" s="316"/>
      <c r="BL140" s="316"/>
      <c r="BM140" s="316"/>
      <c r="BN140" s="316"/>
      <c r="BO140" s="316"/>
      <c r="BP140" s="316"/>
      <c r="BQ140" s="316"/>
      <c r="BR140" s="316"/>
      <c r="BS140" s="316"/>
      <c r="BT140" s="316"/>
      <c r="BU140" s="316"/>
      <c r="BV140" s="316"/>
      <c r="BW140" s="316"/>
      <c r="BX140" s="316"/>
      <c r="BY140" s="316"/>
      <c r="BZ140" s="316"/>
      <c r="CA140" s="316"/>
      <c r="CB140" s="316"/>
      <c r="CC140" s="316"/>
      <c r="CD140" s="316"/>
      <c r="CE140" s="316"/>
      <c r="CF140" s="316"/>
      <c r="CG140" s="316"/>
      <c r="CH140" s="316"/>
      <c r="CI140" s="316"/>
      <c r="CJ140" s="316"/>
      <c r="CK140" s="316"/>
      <c r="CL140" s="316"/>
      <c r="CM140" s="316"/>
      <c r="CN140" s="316"/>
      <c r="CO140" s="316"/>
      <c r="CP140" s="316"/>
      <c r="CQ140" s="316"/>
      <c r="CR140" s="316"/>
      <c r="CS140" s="316"/>
      <c r="CT140" s="316"/>
      <c r="CU140" s="316"/>
      <c r="CV140" s="316"/>
      <c r="CW140" s="316"/>
      <c r="CX140" s="316"/>
      <c r="CY140" s="176"/>
    </row>
    <row r="141" spans="2:103" hidden="1" outlineLevel="1">
      <c r="B141" t="s">
        <v>275</v>
      </c>
      <c r="C141" s="25" t="s">
        <v>276</v>
      </c>
      <c r="D141" s="225" t="s">
        <v>354</v>
      </c>
      <c r="E141" s="225" t="s">
        <v>353</v>
      </c>
      <c r="F141" s="225" t="s">
        <v>352</v>
      </c>
      <c r="G141" s="225" t="s">
        <v>351</v>
      </c>
      <c r="H141" s="225" t="s">
        <v>350</v>
      </c>
      <c r="I141" s="225" t="s">
        <v>349</v>
      </c>
      <c r="J141" s="225" t="s">
        <v>348</v>
      </c>
      <c r="K141" s="225" t="s">
        <v>347</v>
      </c>
      <c r="L141" s="225" t="s">
        <v>346</v>
      </c>
      <c r="M141" s="225" t="s">
        <v>345</v>
      </c>
      <c r="N141" s="225" t="s">
        <v>344</v>
      </c>
      <c r="O141" s="225" t="s">
        <v>343</v>
      </c>
      <c r="P141" s="227" t="s">
        <v>355</v>
      </c>
      <c r="Q141" s="228" t="s">
        <v>278</v>
      </c>
      <c r="R141" s="228" t="s">
        <v>279</v>
      </c>
      <c r="S141" s="228" t="s">
        <v>280</v>
      </c>
      <c r="T141" s="228" t="s">
        <v>281</v>
      </c>
      <c r="U141" s="228" t="s">
        <v>282</v>
      </c>
      <c r="V141" s="228" t="s">
        <v>283</v>
      </c>
      <c r="W141" s="228" t="s">
        <v>284</v>
      </c>
      <c r="X141" s="228" t="s">
        <v>285</v>
      </c>
      <c r="Y141" s="228" t="s">
        <v>286</v>
      </c>
      <c r="Z141" s="228" t="s">
        <v>287</v>
      </c>
      <c r="AA141" s="228" t="s">
        <v>288</v>
      </c>
      <c r="AB141" s="228" t="s">
        <v>289</v>
      </c>
      <c r="AC141" s="228" t="s">
        <v>290</v>
      </c>
      <c r="AD141" s="228" t="s">
        <v>291</v>
      </c>
      <c r="AE141" s="228" t="s">
        <v>292</v>
      </c>
      <c r="AF141" s="228" t="s">
        <v>293</v>
      </c>
      <c r="AG141" s="228" t="s">
        <v>294</v>
      </c>
      <c r="AH141" s="228" t="s">
        <v>295</v>
      </c>
      <c r="AI141" s="228" t="s">
        <v>296</v>
      </c>
      <c r="AJ141" s="228" t="s">
        <v>297</v>
      </c>
      <c r="AK141" s="228" t="s">
        <v>298</v>
      </c>
      <c r="AL141" s="228" t="s">
        <v>299</v>
      </c>
      <c r="AM141" s="228" t="s">
        <v>300</v>
      </c>
      <c r="AN141" s="223" t="s">
        <v>331</v>
      </c>
      <c r="AO141" s="223" t="s">
        <v>332</v>
      </c>
      <c r="AP141" s="223" t="s">
        <v>333</v>
      </c>
      <c r="AQ141" s="223" t="s">
        <v>334</v>
      </c>
      <c r="AR141" s="223" t="s">
        <v>335</v>
      </c>
      <c r="AS141" s="223" t="s">
        <v>336</v>
      </c>
      <c r="AT141" s="223" t="s">
        <v>337</v>
      </c>
      <c r="AU141" s="223" t="s">
        <v>338</v>
      </c>
      <c r="AV141" s="223" t="s">
        <v>339</v>
      </c>
      <c r="AW141" s="223" t="s">
        <v>340</v>
      </c>
      <c r="AX141" s="223" t="s">
        <v>341</v>
      </c>
      <c r="AY141" s="223" t="s">
        <v>342</v>
      </c>
      <c r="AZ141"/>
      <c r="BA141"/>
      <c r="BB141" s="176" t="s">
        <v>275</v>
      </c>
      <c r="BC141" s="225" t="s">
        <v>354</v>
      </c>
      <c r="BD141" s="225" t="s">
        <v>353</v>
      </c>
      <c r="BE141" s="225" t="s">
        <v>352</v>
      </c>
      <c r="BF141" s="225" t="s">
        <v>351</v>
      </c>
      <c r="BG141" s="225" t="s">
        <v>350</v>
      </c>
      <c r="BH141" s="225" t="s">
        <v>349</v>
      </c>
      <c r="BI141" s="225" t="s">
        <v>348</v>
      </c>
      <c r="BJ141" s="225" t="s">
        <v>347</v>
      </c>
      <c r="BK141" s="225" t="s">
        <v>346</v>
      </c>
      <c r="BL141" s="225" t="s">
        <v>345</v>
      </c>
      <c r="BM141" s="225" t="s">
        <v>344</v>
      </c>
      <c r="BN141" s="225" t="s">
        <v>343</v>
      </c>
      <c r="BO141" s="227" t="s">
        <v>355</v>
      </c>
      <c r="BP141" s="228" t="s">
        <v>278</v>
      </c>
      <c r="BQ141" s="228" t="s">
        <v>279</v>
      </c>
      <c r="BR141" s="228" t="s">
        <v>280</v>
      </c>
      <c r="BS141" s="228" t="s">
        <v>281</v>
      </c>
      <c r="BT141" s="228" t="s">
        <v>282</v>
      </c>
      <c r="BU141" s="228" t="s">
        <v>283</v>
      </c>
      <c r="BV141" s="228" t="s">
        <v>284</v>
      </c>
      <c r="BW141" s="228" t="s">
        <v>285</v>
      </c>
      <c r="BX141" s="228" t="s">
        <v>286</v>
      </c>
      <c r="BY141" s="228" t="s">
        <v>287</v>
      </c>
      <c r="BZ141" s="228" t="s">
        <v>288</v>
      </c>
      <c r="CA141" s="228" t="s">
        <v>289</v>
      </c>
      <c r="CB141" s="228" t="s">
        <v>290</v>
      </c>
      <c r="CC141" s="228" t="s">
        <v>291</v>
      </c>
      <c r="CD141" s="228" t="s">
        <v>292</v>
      </c>
      <c r="CE141" s="228" t="s">
        <v>293</v>
      </c>
      <c r="CF141" s="228" t="s">
        <v>294</v>
      </c>
      <c r="CG141" s="228" t="s">
        <v>295</v>
      </c>
      <c r="CH141" s="228" t="s">
        <v>296</v>
      </c>
      <c r="CI141" s="228" t="s">
        <v>297</v>
      </c>
      <c r="CJ141" s="228" t="s">
        <v>298</v>
      </c>
      <c r="CK141" s="228" t="s">
        <v>299</v>
      </c>
      <c r="CL141" s="228" t="s">
        <v>300</v>
      </c>
      <c r="CM141" s="223" t="s">
        <v>331</v>
      </c>
      <c r="CN141" s="223" t="s">
        <v>332</v>
      </c>
      <c r="CO141" s="223" t="s">
        <v>333</v>
      </c>
      <c r="CP141" s="223" t="s">
        <v>334</v>
      </c>
      <c r="CQ141" s="223" t="s">
        <v>335</v>
      </c>
      <c r="CR141" s="223" t="s">
        <v>336</v>
      </c>
      <c r="CS141" s="223" t="s">
        <v>337</v>
      </c>
      <c r="CT141" s="223" t="s">
        <v>338</v>
      </c>
      <c r="CU141" s="223" t="s">
        <v>339</v>
      </c>
      <c r="CV141" s="223" t="s">
        <v>340</v>
      </c>
      <c r="CW141" s="223" t="s">
        <v>341</v>
      </c>
      <c r="CX141" s="223" t="s">
        <v>342</v>
      </c>
      <c r="CY141" s="218"/>
    </row>
    <row r="142" spans="2:103" hidden="1" outlineLevel="1">
      <c r="B142" t="str">
        <f t="shared" ref="B142:B173" si="55">B9</f>
        <v>Site 1</v>
      </c>
      <c r="C142" s="230">
        <f>VLOOKUP(D9,'Scaling Tables'!$B$123:$C$149,2,FALSE)-VLOOKUP($C$4,'Scaling Tables'!$B$123:$C$149,2,FALSE)</f>
        <v>0</v>
      </c>
      <c r="D142" s="224">
        <f t="shared" ref="D142:O142" si="56">IF($T9&gt;0,(((EXP(-(1/(Morning_Peak_Duration__hours*2))*(D$141-(Morning_Peak_Time__24hr_clock+$C142))^2))+(EXP(-(1/(Afternoon_Peak_Duration__hours*2))*(D$141-(Afternoon_Peak_Time__24hr_clock+$C142))^2)))*$U9)/TZCalibrationValue,0)</f>
        <v>0</v>
      </c>
      <c r="E142" s="224">
        <f t="shared" si="56"/>
        <v>0</v>
      </c>
      <c r="F142" s="224">
        <f t="shared" si="56"/>
        <v>0</v>
      </c>
      <c r="G142" s="224">
        <f t="shared" si="56"/>
        <v>0</v>
      </c>
      <c r="H142" s="224">
        <f t="shared" si="56"/>
        <v>0</v>
      </c>
      <c r="I142" s="224">
        <f t="shared" si="56"/>
        <v>0</v>
      </c>
      <c r="J142" s="224">
        <f t="shared" si="56"/>
        <v>0</v>
      </c>
      <c r="K142" s="224">
        <f t="shared" si="56"/>
        <v>0</v>
      </c>
      <c r="L142" s="224">
        <f t="shared" si="56"/>
        <v>0</v>
      </c>
      <c r="M142" s="224">
        <f t="shared" si="56"/>
        <v>0</v>
      </c>
      <c r="N142" s="224">
        <f t="shared" si="56"/>
        <v>0</v>
      </c>
      <c r="O142" s="224">
        <f t="shared" si="56"/>
        <v>0</v>
      </c>
      <c r="P142" s="229">
        <f t="shared" ref="P142:P173" si="57">IF($T9&gt;0,(((EXP(-(1/(Morning_Peak_Duration__hours*2))*(P$141-(Morning_Peak_Time__24hr_clock+$C142))^2))+(EXP(-(1/(Afternoon_Peak_Duration__hours*2))*(P$141-(Afternoon_Peak_Time__24hr_clock+$C142))^2)))*$U9)/TZCalibrationValue,0)+AN142</f>
        <v>0</v>
      </c>
      <c r="Q142" s="229">
        <f t="shared" ref="Q142:Q173" si="58">IF($T9&gt;0,(((EXP(-(1/(Morning_Peak_Duration__hours*2))*(Q$141-(Morning_Peak_Time__24hr_clock+$C142))^2))+(EXP(-(1/(Afternoon_Peak_Duration__hours*2))*(Q$141-(Afternoon_Peak_Time__24hr_clock+$C142))^2)))*$U9)/TZCalibrationValue,0)+AO142</f>
        <v>0</v>
      </c>
      <c r="R142" s="229">
        <f t="shared" ref="R142:R173" si="59">IF($T9&gt;0,(((EXP(-(1/(Morning_Peak_Duration__hours*2))*(R$141-(Morning_Peak_Time__24hr_clock+$C142))^2))+(EXP(-(1/(Afternoon_Peak_Duration__hours*2))*(R$141-(Afternoon_Peak_Time__24hr_clock+$C142))^2)))*$U9)/TZCalibrationValue,0)+AP142</f>
        <v>0</v>
      </c>
      <c r="S142" s="229">
        <f t="shared" ref="S142:S173" si="60">IF($T9&gt;0,(((EXP(-(1/(Morning_Peak_Duration__hours*2))*(S$141-(Morning_Peak_Time__24hr_clock+$C142))^2))+(EXP(-(1/(Afternoon_Peak_Duration__hours*2))*(S$141-(Afternoon_Peak_Time__24hr_clock+$C142))^2)))*$U9)/TZCalibrationValue,0)+AQ142</f>
        <v>0</v>
      </c>
      <c r="T142" s="229">
        <f t="shared" ref="T142:T173" si="61">IF($T9&gt;0,(((EXP(-(1/(Morning_Peak_Duration__hours*2))*(T$141-(Morning_Peak_Time__24hr_clock+$C142))^2))+(EXP(-(1/(Afternoon_Peak_Duration__hours*2))*(T$141-(Afternoon_Peak_Time__24hr_clock+$C142))^2)))*$U9)/TZCalibrationValue,0)+AR142</f>
        <v>0</v>
      </c>
      <c r="U142" s="229">
        <f t="shared" ref="U142:U173" si="62">IF($T9&gt;0,(((EXP(-(1/(Morning_Peak_Duration__hours*2))*(U$141-(Morning_Peak_Time__24hr_clock+$C142))^2))+(EXP(-(1/(Afternoon_Peak_Duration__hours*2))*(U$141-(Afternoon_Peak_Time__24hr_clock+$C142))^2)))*$U9)/TZCalibrationValue,0)+AS142</f>
        <v>0</v>
      </c>
      <c r="V142" s="229">
        <f t="shared" ref="V142:V173" si="63">IF($T9&gt;0,(((EXP(-(1/(Morning_Peak_Duration__hours*2))*(V$141-(Morning_Peak_Time__24hr_clock+$C142))^2))+(EXP(-(1/(Afternoon_Peak_Duration__hours*2))*(V$141-(Afternoon_Peak_Time__24hr_clock+$C142))^2)))*$U9)/TZCalibrationValue,0)+AT142</f>
        <v>0</v>
      </c>
      <c r="W142" s="229">
        <f t="shared" ref="W142:W173" si="64">IF($T9&gt;0,(((EXP(-(1/(Morning_Peak_Duration__hours*2))*(W$141-(Morning_Peak_Time__24hr_clock+$C142))^2))+(EXP(-(1/(Afternoon_Peak_Duration__hours*2))*(W$141-(Afternoon_Peak_Time__24hr_clock+$C142))^2)))*$U9)/TZCalibrationValue,0)+AU142</f>
        <v>0</v>
      </c>
      <c r="X142" s="229">
        <f t="shared" ref="X142:X173" si="65">IF($T9&gt;0,(((EXP(-(1/(Morning_Peak_Duration__hours*2))*(X$141-(Morning_Peak_Time__24hr_clock+$C142))^2))+(EXP(-(1/(Afternoon_Peak_Duration__hours*2))*(X$141-(Afternoon_Peak_Time__24hr_clock+$C142))^2)))*$U9)/TZCalibrationValue,0)+AV142</f>
        <v>0</v>
      </c>
      <c r="Y142" s="229">
        <f t="shared" ref="Y142:Y173" si="66">IF($T9&gt;0,(((EXP(-(1/(Morning_Peak_Duration__hours*2))*(Y$141-(Morning_Peak_Time__24hr_clock+$C142))^2))+(EXP(-(1/(Afternoon_Peak_Duration__hours*2))*(Y$141-(Afternoon_Peak_Time__24hr_clock+$C142))^2)))*$U9)/TZCalibrationValue,0)+AW142</f>
        <v>0</v>
      </c>
      <c r="Z142" s="229">
        <f t="shared" ref="Z142:Z173" si="67">IF($T9&gt;0,(((EXP(-(1/(Morning_Peak_Duration__hours*2))*(Z$141-(Morning_Peak_Time__24hr_clock+$C142))^2))+(EXP(-(1/(Afternoon_Peak_Duration__hours*2))*(Z$141-(Afternoon_Peak_Time__24hr_clock+$C142))^2)))*$U9)/TZCalibrationValue,0)+AX142</f>
        <v>0</v>
      </c>
      <c r="AA142" s="229">
        <f t="shared" ref="AA142:AA173" si="68">IF($T9&gt;0,(((EXP(-(1/(Morning_Peak_Duration__hours*2))*(AA$141-(Morning_Peak_Time__24hr_clock+$C142))^2))+(EXP(-(1/(Afternoon_Peak_Duration__hours*2))*(AA$141-(Afternoon_Peak_Time__24hr_clock+$C142))^2)))*$U9)/TZCalibrationValue,0)+AY142</f>
        <v>0</v>
      </c>
      <c r="AB142" s="229">
        <f t="shared" ref="AB142:AB173" si="69">IF($T9&gt;0,(((EXP(-(1/(Morning_Peak_Duration__hours*2))*(AB$141-(Morning_Peak_Time__24hr_clock+$C142))^2))+(EXP(-(1/(Afternoon_Peak_Duration__hours*2))*(AB$141-(Afternoon_Peak_Time__24hr_clock+$C142))^2)))*$U9)/TZCalibrationValue,0)+AZ142</f>
        <v>0</v>
      </c>
      <c r="AC142" s="229">
        <f t="shared" ref="AC142:AC173" si="70">IF($T9&gt;0,(((EXP(-(1/(Morning_Peak_Duration__hours*2))*(AC$141-(Morning_Peak_Time__24hr_clock+$C142))^2))+(EXP(-(1/(Afternoon_Peak_Duration__hours*2))*(AC$141-(Afternoon_Peak_Time__24hr_clock+$C142))^2)))*$U9)/TZCalibrationValue,0)+E142</f>
        <v>0</v>
      </c>
      <c r="AD142" s="229">
        <f t="shared" ref="AD142:AD173" si="71">IF($T9&gt;0,(((EXP(-(1/(Morning_Peak_Duration__hours*2))*(AD$141-(Morning_Peak_Time__24hr_clock+$C142))^2))+(EXP(-(1/(Afternoon_Peak_Duration__hours*2))*(AD$141-(Afternoon_Peak_Time__24hr_clock+$C142))^2)))*$U9)/TZCalibrationValue,0)+F142</f>
        <v>0</v>
      </c>
      <c r="AE142" s="229">
        <f t="shared" ref="AE142:AE173" si="72">IF($T9&gt;0,(((EXP(-(1/(Morning_Peak_Duration__hours*2))*(AE$141-(Morning_Peak_Time__24hr_clock+$C142))^2))+(EXP(-(1/(Afternoon_Peak_Duration__hours*2))*(AE$141-(Afternoon_Peak_Time__24hr_clock+$C142))^2)))*$U9)/TZCalibrationValue,0)+G142</f>
        <v>0</v>
      </c>
      <c r="AF142" s="229">
        <f t="shared" ref="AF142:AF173" si="73">IF($T9&gt;0,(((EXP(-(1/(Morning_Peak_Duration__hours*2))*(AF$141-(Morning_Peak_Time__24hr_clock+$C142))^2))+(EXP(-(1/(Afternoon_Peak_Duration__hours*2))*(AF$141-(Afternoon_Peak_Time__24hr_clock+$C142))^2)))*$U9)/TZCalibrationValue,0)+H142</f>
        <v>0</v>
      </c>
      <c r="AG142" s="229">
        <f t="shared" ref="AG142:AG173" si="74">IF($T9&gt;0,(((EXP(-(1/(Morning_Peak_Duration__hours*2))*(AG$141-(Morning_Peak_Time__24hr_clock+$C142))^2))+(EXP(-(1/(Afternoon_Peak_Duration__hours*2))*(AG$141-(Afternoon_Peak_Time__24hr_clock+$C142))^2)))*$U9)/TZCalibrationValue,0)+I142</f>
        <v>0</v>
      </c>
      <c r="AH142" s="229">
        <f t="shared" ref="AH142:AH173" si="75">IF($T9&gt;0,(((EXP(-(1/(Morning_Peak_Duration__hours*2))*(AH$141-(Morning_Peak_Time__24hr_clock+$C142))^2))+(EXP(-(1/(Afternoon_Peak_Duration__hours*2))*(AH$141-(Afternoon_Peak_Time__24hr_clock+$C142))^2)))*$U9)/TZCalibrationValue,0)+J142</f>
        <v>0</v>
      </c>
      <c r="AI142" s="229">
        <f t="shared" ref="AI142:AI173" si="76">IF($T9&gt;0,(((EXP(-(1/(Morning_Peak_Duration__hours*2))*(AI$141-(Morning_Peak_Time__24hr_clock+$C142))^2))+(EXP(-(1/(Afternoon_Peak_Duration__hours*2))*(AI$141-(Afternoon_Peak_Time__24hr_clock+$C142))^2)))*$U9)/TZCalibrationValue,0)+K142</f>
        <v>0</v>
      </c>
      <c r="AJ142" s="229">
        <f t="shared" ref="AJ142:AJ173" si="77">IF($T9&gt;0,(((EXP(-(1/(Morning_Peak_Duration__hours*2))*(AJ$141-(Morning_Peak_Time__24hr_clock+$C142))^2))+(EXP(-(1/(Afternoon_Peak_Duration__hours*2))*(AJ$141-(Afternoon_Peak_Time__24hr_clock+$C142))^2)))*$U9)/TZCalibrationValue,0)+L142</f>
        <v>0</v>
      </c>
      <c r="AK142" s="229">
        <f t="shared" ref="AK142:AK173" si="78">IF($T9&gt;0,(((EXP(-(1/(Morning_Peak_Duration__hours*2))*(AK$141-(Morning_Peak_Time__24hr_clock+$C142))^2))+(EXP(-(1/(Afternoon_Peak_Duration__hours*2))*(AK$141-(Afternoon_Peak_Time__24hr_clock+$C142))^2)))*$U9)/TZCalibrationValue,0)+M142</f>
        <v>0</v>
      </c>
      <c r="AL142" s="229">
        <f t="shared" ref="AL142:AL173" si="79">IF($T9&gt;0,(((EXP(-(1/(Morning_Peak_Duration__hours*2))*(AL$141-(Morning_Peak_Time__24hr_clock+$C142))^2))+(EXP(-(1/(Afternoon_Peak_Duration__hours*2))*(AL$141-(Afternoon_Peak_Time__24hr_clock+$C142))^2)))*$U9)/TZCalibrationValue,0)+N142</f>
        <v>0</v>
      </c>
      <c r="AM142" s="229">
        <f t="shared" ref="AM142:AM173" si="80">IF($T9&gt;0,(((EXP(-(1/(Morning_Peak_Duration__hours*2))*(AM$141-(Morning_Peak_Time__24hr_clock+$C142))^2))+(EXP(-(1/(Afternoon_Peak_Duration__hours*2))*(AM$141-(Afternoon_Peak_Time__24hr_clock+$C142))^2)))*$U9)/TZCalibrationValue,0)+O142</f>
        <v>0</v>
      </c>
      <c r="AN142" s="224">
        <f t="shared" ref="AN142:AY142" si="81">IF($T9&gt;0,(((EXP(-(1/(Morning_Peak_Duration__hours*2))*(AN$141-(Morning_Peak_Time__24hr_clock+$C142))^2))+(EXP(-(1/(Afternoon_Peak_Duration__hours*2))*(AN$141-(Afternoon_Peak_Time__24hr_clock+$C142))^2)))*$U9)/TZCalibrationValue,0)</f>
        <v>0</v>
      </c>
      <c r="AO142" s="224">
        <f t="shared" si="81"/>
        <v>0</v>
      </c>
      <c r="AP142" s="224">
        <f t="shared" si="81"/>
        <v>0</v>
      </c>
      <c r="AQ142" s="224">
        <f t="shared" si="81"/>
        <v>0</v>
      </c>
      <c r="AR142" s="224">
        <f t="shared" si="81"/>
        <v>0</v>
      </c>
      <c r="AS142" s="224">
        <f t="shared" si="81"/>
        <v>0</v>
      </c>
      <c r="AT142" s="224">
        <f t="shared" si="81"/>
        <v>0</v>
      </c>
      <c r="AU142" s="224">
        <f t="shared" si="81"/>
        <v>0</v>
      </c>
      <c r="AV142" s="224">
        <f t="shared" si="81"/>
        <v>0</v>
      </c>
      <c r="AW142" s="224">
        <f t="shared" si="81"/>
        <v>0</v>
      </c>
      <c r="AX142" s="224">
        <f t="shared" si="81"/>
        <v>0</v>
      </c>
      <c r="AY142" s="224">
        <f t="shared" si="81"/>
        <v>0</v>
      </c>
      <c r="AZ142" s="218"/>
      <c r="BA142"/>
      <c r="BB142" s="176" t="str">
        <f t="shared" ref="BB142:BB173" si="82">B142</f>
        <v>Site 1</v>
      </c>
      <c r="BC142" s="224">
        <f t="shared" ref="BC142:BN142" si="83">IF($T9&gt;0,(((EXP(-(1/(Morning_Peak_Duration__hours*2))*(BC$141-(Morning_Peak_Time__24hr_clock+$C142))^2))+(EXP(-(1/(Afternoon_Peak_Duration__hours*2))*(BC$141-(Afternoon_Peak_Time__24hr_clock+$C142))^2)))*$V9)/TZCalibrationValue,0)</f>
        <v>0</v>
      </c>
      <c r="BD142" s="224">
        <f t="shared" si="83"/>
        <v>0</v>
      </c>
      <c r="BE142" s="224">
        <f t="shared" si="83"/>
        <v>0</v>
      </c>
      <c r="BF142" s="224">
        <f t="shared" si="83"/>
        <v>0</v>
      </c>
      <c r="BG142" s="224">
        <f t="shared" si="83"/>
        <v>0</v>
      </c>
      <c r="BH142" s="224">
        <f t="shared" si="83"/>
        <v>0</v>
      </c>
      <c r="BI142" s="224">
        <f t="shared" si="83"/>
        <v>0</v>
      </c>
      <c r="BJ142" s="224">
        <f t="shared" si="83"/>
        <v>0</v>
      </c>
      <c r="BK142" s="224">
        <f t="shared" si="83"/>
        <v>0</v>
      </c>
      <c r="BL142" s="224">
        <f t="shared" si="83"/>
        <v>0</v>
      </c>
      <c r="BM142" s="224">
        <f t="shared" si="83"/>
        <v>0</v>
      </c>
      <c r="BN142" s="224">
        <f t="shared" si="83"/>
        <v>0</v>
      </c>
      <c r="BO142" s="229">
        <f t="shared" ref="BO142:BO173" si="84">IF($T9&gt;0,(((EXP(-(1/(Morning_Peak_Duration__hours*2))*(BO$141-(Morning_Peak_Time__24hr_clock+$C142))^2))+(EXP(-(1/(Afternoon_Peak_Duration__hours*2))*(BO$141-(Afternoon_Peak_Time__24hr_clock+$C142))^2)))*$V9)/TZCalibrationValue,0)+CM142</f>
        <v>0</v>
      </c>
      <c r="BP142" s="229">
        <f t="shared" ref="BP142:BP173" si="85">IF($T9&gt;0,(((EXP(-(1/(Morning_Peak_Duration__hours*2))*(BP$141-(Morning_Peak_Time__24hr_clock+$C142))^2))+(EXP(-(1/(Afternoon_Peak_Duration__hours*2))*(BP$141-(Afternoon_Peak_Time__24hr_clock+$C142))^2)))*$V9)/TZCalibrationValue,0)+CN142</f>
        <v>0</v>
      </c>
      <c r="BQ142" s="229">
        <f t="shared" ref="BQ142:BQ173" si="86">IF($T9&gt;0,(((EXP(-(1/(Morning_Peak_Duration__hours*2))*(BQ$141-(Morning_Peak_Time__24hr_clock+$C142))^2))+(EXP(-(1/(Afternoon_Peak_Duration__hours*2))*(BQ$141-(Afternoon_Peak_Time__24hr_clock+$C142))^2)))*$V9)/TZCalibrationValue,0)+CO142</f>
        <v>0</v>
      </c>
      <c r="BR142" s="229">
        <f t="shared" ref="BR142:BR173" si="87">IF($T9&gt;0,(((EXP(-(1/(Morning_Peak_Duration__hours*2))*(BR$141-(Morning_Peak_Time__24hr_clock+$C142))^2))+(EXP(-(1/(Afternoon_Peak_Duration__hours*2))*(BR$141-(Afternoon_Peak_Time__24hr_clock+$C142))^2)))*$V9)/TZCalibrationValue,0)+CP142</f>
        <v>0</v>
      </c>
      <c r="BS142" s="229">
        <f t="shared" ref="BS142:BS173" si="88">IF($T9&gt;0,(((EXP(-(1/(Morning_Peak_Duration__hours*2))*(BS$141-(Morning_Peak_Time__24hr_clock+$C142))^2))+(EXP(-(1/(Afternoon_Peak_Duration__hours*2))*(BS$141-(Afternoon_Peak_Time__24hr_clock+$C142))^2)))*$V9)/TZCalibrationValue,0)+CQ142</f>
        <v>0</v>
      </c>
      <c r="BT142" s="229">
        <f t="shared" ref="BT142:BT173" si="89">IF($T9&gt;0,(((EXP(-(1/(Morning_Peak_Duration__hours*2))*(BT$141-(Morning_Peak_Time__24hr_clock+$C142))^2))+(EXP(-(1/(Afternoon_Peak_Duration__hours*2))*(BT$141-(Afternoon_Peak_Time__24hr_clock+$C142))^2)))*$V9)/TZCalibrationValue,0)+CR142</f>
        <v>0</v>
      </c>
      <c r="BU142" s="229">
        <f t="shared" ref="BU142:BU173" si="90">IF($T9&gt;0,(((EXP(-(1/(Morning_Peak_Duration__hours*2))*(BU$141-(Morning_Peak_Time__24hr_clock+$C142))^2))+(EXP(-(1/(Afternoon_Peak_Duration__hours*2))*(BU$141-(Afternoon_Peak_Time__24hr_clock+$C142))^2)))*$V9)/TZCalibrationValue,0)+CS142</f>
        <v>0</v>
      </c>
      <c r="BV142" s="229">
        <f t="shared" ref="BV142:BV173" si="91">IF($T9&gt;0,(((EXP(-(1/(Morning_Peak_Duration__hours*2))*(BV$141-(Morning_Peak_Time__24hr_clock+$C142))^2))+(EXP(-(1/(Afternoon_Peak_Duration__hours*2))*(BV$141-(Afternoon_Peak_Time__24hr_clock+$C142))^2)))*$V9)/TZCalibrationValue,0)+CT142</f>
        <v>0</v>
      </c>
      <c r="BW142" s="229">
        <f t="shared" ref="BW142:BW173" si="92">IF($T9&gt;0,(((EXP(-(1/(Morning_Peak_Duration__hours*2))*(BW$141-(Morning_Peak_Time__24hr_clock+$C142))^2))+(EXP(-(1/(Afternoon_Peak_Duration__hours*2))*(BW$141-(Afternoon_Peak_Time__24hr_clock+$C142))^2)))*$V9)/TZCalibrationValue,0)+CU142</f>
        <v>0</v>
      </c>
      <c r="BX142" s="229">
        <f t="shared" ref="BX142:BX173" si="93">IF($T9&gt;0,(((EXP(-(1/(Morning_Peak_Duration__hours*2))*(BX$141-(Morning_Peak_Time__24hr_clock+$C142))^2))+(EXP(-(1/(Afternoon_Peak_Duration__hours*2))*(BX$141-(Afternoon_Peak_Time__24hr_clock+$C142))^2)))*$V9)/TZCalibrationValue,0)+CV142</f>
        <v>0</v>
      </c>
      <c r="BY142" s="229">
        <f t="shared" ref="BY142:BY173" si="94">IF($T9&gt;0,(((EXP(-(1/(Morning_Peak_Duration__hours*2))*(BY$141-(Morning_Peak_Time__24hr_clock+$C142))^2))+(EXP(-(1/(Afternoon_Peak_Duration__hours*2))*(BY$141-(Afternoon_Peak_Time__24hr_clock+$C142))^2)))*$V9)/TZCalibrationValue,0)+CW142</f>
        <v>0</v>
      </c>
      <c r="BZ142" s="229">
        <f t="shared" ref="BZ142:BZ173" si="95">IF($T9&gt;0,(((EXP(-(1/(Morning_Peak_Duration__hours*2))*(BZ$141-(Morning_Peak_Time__24hr_clock+$C142))^2))+(EXP(-(1/(Afternoon_Peak_Duration__hours*2))*(BZ$141-(Afternoon_Peak_Time__24hr_clock+$C142))^2)))*$V9)/TZCalibrationValue,0)+CX142</f>
        <v>0</v>
      </c>
      <c r="CA142" s="229">
        <f t="shared" ref="CA142:CA173" si="96">IF($T9&gt;0,(((EXP(-(1/(Morning_Peak_Duration__hours*2))*(CA$141-(Morning_Peak_Time__24hr_clock+$C142))^2))+(EXP(-(1/(Afternoon_Peak_Duration__hours*2))*(CA$141-(Afternoon_Peak_Time__24hr_clock+$C142))^2)))*$V9)/TZCalibrationValue,0)+BC142</f>
        <v>0</v>
      </c>
      <c r="CB142" s="229">
        <f t="shared" ref="CB142:CB173" si="97">IF($T9&gt;0,(((EXP(-(1/(Morning_Peak_Duration__hours*2))*(CB$141-(Morning_Peak_Time__24hr_clock+$C142))^2))+(EXP(-(1/(Afternoon_Peak_Duration__hours*2))*(CB$141-(Afternoon_Peak_Time__24hr_clock+$C142))^2)))*$V9)/TZCalibrationValue,0)+BD142</f>
        <v>0</v>
      </c>
      <c r="CC142" s="229">
        <f t="shared" ref="CC142:CC173" si="98">IF($T9&gt;0,(((EXP(-(1/(Morning_Peak_Duration__hours*2))*(CC$141-(Morning_Peak_Time__24hr_clock+$C142))^2))+(EXP(-(1/(Afternoon_Peak_Duration__hours*2))*(CC$141-(Afternoon_Peak_Time__24hr_clock+$C142))^2)))*$V9)/TZCalibrationValue,0)+BE142</f>
        <v>0</v>
      </c>
      <c r="CD142" s="229">
        <f t="shared" ref="CD142:CD173" si="99">IF($T9&gt;0,(((EXP(-(1/(Morning_Peak_Duration__hours*2))*(CD$141-(Morning_Peak_Time__24hr_clock+$C142))^2))+(EXP(-(1/(Afternoon_Peak_Duration__hours*2))*(CD$141-(Afternoon_Peak_Time__24hr_clock+$C142))^2)))*$V9)/TZCalibrationValue,0)+BF142</f>
        <v>0</v>
      </c>
      <c r="CE142" s="229">
        <f t="shared" ref="CE142:CE173" si="100">IF($T9&gt;0,(((EXP(-(1/(Morning_Peak_Duration__hours*2))*(CE$141-(Morning_Peak_Time__24hr_clock+$C142))^2))+(EXP(-(1/(Afternoon_Peak_Duration__hours*2))*(CE$141-(Afternoon_Peak_Time__24hr_clock+$C142))^2)))*$V9)/TZCalibrationValue,0)+BG142</f>
        <v>0</v>
      </c>
      <c r="CF142" s="229">
        <f t="shared" ref="CF142:CF173" si="101">IF($T9&gt;0,(((EXP(-(1/(Morning_Peak_Duration__hours*2))*(CF$141-(Morning_Peak_Time__24hr_clock+$C142))^2))+(EXP(-(1/(Afternoon_Peak_Duration__hours*2))*(CF$141-(Afternoon_Peak_Time__24hr_clock+$C142))^2)))*$V9)/TZCalibrationValue,0)+BH142</f>
        <v>0</v>
      </c>
      <c r="CG142" s="229">
        <f t="shared" ref="CG142:CG173" si="102">IF($T9&gt;0,(((EXP(-(1/(Morning_Peak_Duration__hours*2))*(CG$141-(Morning_Peak_Time__24hr_clock+$C142))^2))+(EXP(-(1/(Afternoon_Peak_Duration__hours*2))*(CG$141-(Afternoon_Peak_Time__24hr_clock+$C142))^2)))*$V9)/TZCalibrationValue,0)+BI142</f>
        <v>0</v>
      </c>
      <c r="CH142" s="229">
        <f t="shared" ref="CH142:CH173" si="103">IF($T9&gt;0,(((EXP(-(1/(Morning_Peak_Duration__hours*2))*(CH$141-(Morning_Peak_Time__24hr_clock+$C142))^2))+(EXP(-(1/(Afternoon_Peak_Duration__hours*2))*(CH$141-(Afternoon_Peak_Time__24hr_clock+$C142))^2)))*$V9)/TZCalibrationValue,0)+BJ142</f>
        <v>0</v>
      </c>
      <c r="CI142" s="229">
        <f t="shared" ref="CI142:CI173" si="104">IF($T9&gt;0,(((EXP(-(1/(Morning_Peak_Duration__hours*2))*(CI$141-(Morning_Peak_Time__24hr_clock+$C142))^2))+(EXP(-(1/(Afternoon_Peak_Duration__hours*2))*(CI$141-(Afternoon_Peak_Time__24hr_clock+$C142))^2)))*$V9)/TZCalibrationValue,0)+BK142</f>
        <v>0</v>
      </c>
      <c r="CJ142" s="229">
        <f t="shared" ref="CJ142:CJ173" si="105">IF($T9&gt;0,(((EXP(-(1/(Morning_Peak_Duration__hours*2))*(CJ$141-(Morning_Peak_Time__24hr_clock+$C142))^2))+(EXP(-(1/(Afternoon_Peak_Duration__hours*2))*(CJ$141-(Afternoon_Peak_Time__24hr_clock+$C142))^2)))*$V9)/TZCalibrationValue,0)+BL142</f>
        <v>0</v>
      </c>
      <c r="CK142" s="229">
        <f t="shared" ref="CK142:CK173" si="106">IF($T9&gt;0,(((EXP(-(1/(Morning_Peak_Duration__hours*2))*(CK$141-(Morning_Peak_Time__24hr_clock+$C142))^2))+(EXP(-(1/(Afternoon_Peak_Duration__hours*2))*(CK$141-(Afternoon_Peak_Time__24hr_clock+$C142))^2)))*$V9)/TZCalibrationValue,0)+BM142</f>
        <v>0</v>
      </c>
      <c r="CL142" s="229">
        <f t="shared" ref="CL142:CL173" si="107">IF($T9&gt;0,(((EXP(-(1/(Morning_Peak_Duration__hours*2))*(CL$141-(Morning_Peak_Time__24hr_clock+$C142))^2))+(EXP(-(1/(Afternoon_Peak_Duration__hours*2))*(CL$141-(Afternoon_Peak_Time__24hr_clock+$C142))^2)))*$V9)/TZCalibrationValue,0)+BN142</f>
        <v>0</v>
      </c>
      <c r="CM142" s="224">
        <f t="shared" ref="CM142:CX142" si="108">IF($T9&gt;0,(((EXP(-(1/(Morning_Peak_Duration__hours*2))*(CM$141-(Morning_Peak_Time__24hr_clock+$C142))^2))+(EXP(-(1/(Afternoon_Peak_Duration__hours*2))*(CM$141-(Afternoon_Peak_Time__24hr_clock+$C142))^2)))*$V9)/TZCalibrationValue,0)</f>
        <v>0</v>
      </c>
      <c r="CN142" s="224">
        <f t="shared" si="108"/>
        <v>0</v>
      </c>
      <c r="CO142" s="224">
        <f t="shared" si="108"/>
        <v>0</v>
      </c>
      <c r="CP142" s="224">
        <f t="shared" si="108"/>
        <v>0</v>
      </c>
      <c r="CQ142" s="224">
        <f t="shared" si="108"/>
        <v>0</v>
      </c>
      <c r="CR142" s="224">
        <f t="shared" si="108"/>
        <v>0</v>
      </c>
      <c r="CS142" s="224">
        <f t="shared" si="108"/>
        <v>0</v>
      </c>
      <c r="CT142" s="224">
        <f t="shared" si="108"/>
        <v>0</v>
      </c>
      <c r="CU142" s="224">
        <f t="shared" si="108"/>
        <v>0</v>
      </c>
      <c r="CV142" s="224">
        <f t="shared" si="108"/>
        <v>0</v>
      </c>
      <c r="CW142" s="224">
        <f t="shared" si="108"/>
        <v>0</v>
      </c>
      <c r="CX142" s="224">
        <f t="shared" si="108"/>
        <v>0</v>
      </c>
      <c r="CY142" s="218"/>
    </row>
    <row r="143" spans="2:103" hidden="1" outlineLevel="1">
      <c r="B143" t="str">
        <f t="shared" si="55"/>
        <v>Site 2</v>
      </c>
      <c r="C143" s="230">
        <f>VLOOKUP(D10,'Scaling Tables'!$B$123:$C$149,2,FALSE)-VLOOKUP($C$4,'Scaling Tables'!$B$123:$C$149,2,FALSE)</f>
        <v>0</v>
      </c>
      <c r="D143" s="224">
        <f t="shared" ref="D143:O143" si="109">IF($T10&gt;0,(((EXP(-(1/(Morning_Peak_Duration__hours*2))*(D$141-(Morning_Peak_Time__24hr_clock+$C143))^2))+(EXP(-(1/(Afternoon_Peak_Duration__hours*2))*(D$141-(Afternoon_Peak_Time__24hr_clock+$C143))^2)))*$U10)/TZCalibrationValue,0)</f>
        <v>0</v>
      </c>
      <c r="E143" s="224">
        <f t="shared" si="109"/>
        <v>0</v>
      </c>
      <c r="F143" s="224">
        <f t="shared" si="109"/>
        <v>0</v>
      </c>
      <c r="G143" s="224">
        <f t="shared" si="109"/>
        <v>0</v>
      </c>
      <c r="H143" s="224">
        <f t="shared" si="109"/>
        <v>0</v>
      </c>
      <c r="I143" s="224">
        <f t="shared" si="109"/>
        <v>0</v>
      </c>
      <c r="J143" s="224">
        <f t="shared" si="109"/>
        <v>0</v>
      </c>
      <c r="K143" s="224">
        <f t="shared" si="109"/>
        <v>0</v>
      </c>
      <c r="L143" s="224">
        <f t="shared" si="109"/>
        <v>0</v>
      </c>
      <c r="M143" s="224">
        <f t="shared" si="109"/>
        <v>0</v>
      </c>
      <c r="N143" s="224">
        <f t="shared" si="109"/>
        <v>0</v>
      </c>
      <c r="O143" s="224">
        <f t="shared" si="109"/>
        <v>0</v>
      </c>
      <c r="P143" s="229">
        <f t="shared" si="57"/>
        <v>0</v>
      </c>
      <c r="Q143" s="229">
        <f t="shared" si="58"/>
        <v>0</v>
      </c>
      <c r="R143" s="229">
        <f t="shared" si="59"/>
        <v>0</v>
      </c>
      <c r="S143" s="229">
        <f t="shared" si="60"/>
        <v>0</v>
      </c>
      <c r="T143" s="229">
        <f t="shared" si="61"/>
        <v>0</v>
      </c>
      <c r="U143" s="229">
        <f t="shared" si="62"/>
        <v>0</v>
      </c>
      <c r="V143" s="229">
        <f t="shared" si="63"/>
        <v>0</v>
      </c>
      <c r="W143" s="229">
        <f t="shared" si="64"/>
        <v>0</v>
      </c>
      <c r="X143" s="229">
        <f t="shared" si="65"/>
        <v>0</v>
      </c>
      <c r="Y143" s="229">
        <f t="shared" si="66"/>
        <v>0</v>
      </c>
      <c r="Z143" s="229">
        <f t="shared" si="67"/>
        <v>0</v>
      </c>
      <c r="AA143" s="229">
        <f t="shared" si="68"/>
        <v>0</v>
      </c>
      <c r="AB143" s="229">
        <f t="shared" si="69"/>
        <v>0</v>
      </c>
      <c r="AC143" s="229">
        <f t="shared" si="70"/>
        <v>0</v>
      </c>
      <c r="AD143" s="229">
        <f t="shared" si="71"/>
        <v>0</v>
      </c>
      <c r="AE143" s="229">
        <f t="shared" si="72"/>
        <v>0</v>
      </c>
      <c r="AF143" s="229">
        <f t="shared" si="73"/>
        <v>0</v>
      </c>
      <c r="AG143" s="229">
        <f t="shared" si="74"/>
        <v>0</v>
      </c>
      <c r="AH143" s="229">
        <f t="shared" si="75"/>
        <v>0</v>
      </c>
      <c r="AI143" s="229">
        <f t="shared" si="76"/>
        <v>0</v>
      </c>
      <c r="AJ143" s="229">
        <f t="shared" si="77"/>
        <v>0</v>
      </c>
      <c r="AK143" s="229">
        <f t="shared" si="78"/>
        <v>0</v>
      </c>
      <c r="AL143" s="229">
        <f t="shared" si="79"/>
        <v>0</v>
      </c>
      <c r="AM143" s="229">
        <f t="shared" si="80"/>
        <v>0</v>
      </c>
      <c r="AN143" s="224">
        <f t="shared" ref="AN143:AY143" si="110">IF($T10&gt;0,(((EXP(-(1/(Morning_Peak_Duration__hours*2))*(AN$141-(Morning_Peak_Time__24hr_clock+$C143))^2))+(EXP(-(1/(Afternoon_Peak_Duration__hours*2))*(AN$141-(Afternoon_Peak_Time__24hr_clock+$C143))^2)))*$U10)/TZCalibrationValue,0)</f>
        <v>0</v>
      </c>
      <c r="AO143" s="224">
        <f t="shared" si="110"/>
        <v>0</v>
      </c>
      <c r="AP143" s="224">
        <f t="shared" si="110"/>
        <v>0</v>
      </c>
      <c r="AQ143" s="224">
        <f t="shared" si="110"/>
        <v>0</v>
      </c>
      <c r="AR143" s="224">
        <f t="shared" si="110"/>
        <v>0</v>
      </c>
      <c r="AS143" s="224">
        <f t="shared" si="110"/>
        <v>0</v>
      </c>
      <c r="AT143" s="224">
        <f t="shared" si="110"/>
        <v>0</v>
      </c>
      <c r="AU143" s="224">
        <f t="shared" si="110"/>
        <v>0</v>
      </c>
      <c r="AV143" s="224">
        <f t="shared" si="110"/>
        <v>0</v>
      </c>
      <c r="AW143" s="224">
        <f t="shared" si="110"/>
        <v>0</v>
      </c>
      <c r="AX143" s="224">
        <f t="shared" si="110"/>
        <v>0</v>
      </c>
      <c r="AY143" s="224">
        <f t="shared" si="110"/>
        <v>0</v>
      </c>
      <c r="AZ143" s="218"/>
      <c r="BA143"/>
      <c r="BB143" s="176" t="str">
        <f t="shared" si="82"/>
        <v>Site 2</v>
      </c>
      <c r="BC143" s="224">
        <f t="shared" ref="BC143:BN143" si="111">IF($T10&gt;0,(((EXP(-(1/(Morning_Peak_Duration__hours*2))*(BC$141-(Morning_Peak_Time__24hr_clock+$C143))^2))+(EXP(-(1/(Afternoon_Peak_Duration__hours*2))*(BC$141-(Afternoon_Peak_Time__24hr_clock+$C143))^2)))*$V10)/TZCalibrationValue,0)</f>
        <v>0</v>
      </c>
      <c r="BD143" s="224">
        <f t="shared" si="111"/>
        <v>0</v>
      </c>
      <c r="BE143" s="224">
        <f t="shared" si="111"/>
        <v>0</v>
      </c>
      <c r="BF143" s="224">
        <f t="shared" si="111"/>
        <v>0</v>
      </c>
      <c r="BG143" s="224">
        <f t="shared" si="111"/>
        <v>0</v>
      </c>
      <c r="BH143" s="224">
        <f t="shared" si="111"/>
        <v>0</v>
      </c>
      <c r="BI143" s="224">
        <f t="shared" si="111"/>
        <v>0</v>
      </c>
      <c r="BJ143" s="224">
        <f t="shared" si="111"/>
        <v>0</v>
      </c>
      <c r="BK143" s="224">
        <f t="shared" si="111"/>
        <v>0</v>
      </c>
      <c r="BL143" s="224">
        <f t="shared" si="111"/>
        <v>0</v>
      </c>
      <c r="BM143" s="224">
        <f t="shared" si="111"/>
        <v>0</v>
      </c>
      <c r="BN143" s="224">
        <f t="shared" si="111"/>
        <v>0</v>
      </c>
      <c r="BO143" s="229">
        <f t="shared" si="84"/>
        <v>0</v>
      </c>
      <c r="BP143" s="229">
        <f t="shared" si="85"/>
        <v>0</v>
      </c>
      <c r="BQ143" s="229">
        <f t="shared" si="86"/>
        <v>0</v>
      </c>
      <c r="BR143" s="229">
        <f t="shared" si="87"/>
        <v>0</v>
      </c>
      <c r="BS143" s="229">
        <f t="shared" si="88"/>
        <v>0</v>
      </c>
      <c r="BT143" s="229">
        <f t="shared" si="89"/>
        <v>0</v>
      </c>
      <c r="BU143" s="229">
        <f t="shared" si="90"/>
        <v>0</v>
      </c>
      <c r="BV143" s="229">
        <f t="shared" si="91"/>
        <v>0</v>
      </c>
      <c r="BW143" s="229">
        <f t="shared" si="92"/>
        <v>0</v>
      </c>
      <c r="BX143" s="229">
        <f t="shared" si="93"/>
        <v>0</v>
      </c>
      <c r="BY143" s="229">
        <f t="shared" si="94"/>
        <v>0</v>
      </c>
      <c r="BZ143" s="229">
        <f t="shared" si="95"/>
        <v>0</v>
      </c>
      <c r="CA143" s="229">
        <f t="shared" si="96"/>
        <v>0</v>
      </c>
      <c r="CB143" s="229">
        <f t="shared" si="97"/>
        <v>0</v>
      </c>
      <c r="CC143" s="229">
        <f t="shared" si="98"/>
        <v>0</v>
      </c>
      <c r="CD143" s="229">
        <f t="shared" si="99"/>
        <v>0</v>
      </c>
      <c r="CE143" s="229">
        <f t="shared" si="100"/>
        <v>0</v>
      </c>
      <c r="CF143" s="229">
        <f t="shared" si="101"/>
        <v>0</v>
      </c>
      <c r="CG143" s="229">
        <f t="shared" si="102"/>
        <v>0</v>
      </c>
      <c r="CH143" s="229">
        <f t="shared" si="103"/>
        <v>0</v>
      </c>
      <c r="CI143" s="229">
        <f t="shared" si="104"/>
        <v>0</v>
      </c>
      <c r="CJ143" s="229">
        <f t="shared" si="105"/>
        <v>0</v>
      </c>
      <c r="CK143" s="229">
        <f t="shared" si="106"/>
        <v>0</v>
      </c>
      <c r="CL143" s="229">
        <f t="shared" si="107"/>
        <v>0</v>
      </c>
      <c r="CM143" s="224">
        <f t="shared" ref="CM143:CX143" si="112">IF($T10&gt;0,(((EXP(-(1/(Morning_Peak_Duration__hours*2))*(CM$141-(Morning_Peak_Time__24hr_clock+$C143))^2))+(EXP(-(1/(Afternoon_Peak_Duration__hours*2))*(CM$141-(Afternoon_Peak_Time__24hr_clock+$C143))^2)))*$V10)/TZCalibrationValue,0)</f>
        <v>0</v>
      </c>
      <c r="CN143" s="224">
        <f t="shared" si="112"/>
        <v>0</v>
      </c>
      <c r="CO143" s="224">
        <f t="shared" si="112"/>
        <v>0</v>
      </c>
      <c r="CP143" s="224">
        <f t="shared" si="112"/>
        <v>0</v>
      </c>
      <c r="CQ143" s="224">
        <f t="shared" si="112"/>
        <v>0</v>
      </c>
      <c r="CR143" s="224">
        <f t="shared" si="112"/>
        <v>0</v>
      </c>
      <c r="CS143" s="224">
        <f t="shared" si="112"/>
        <v>0</v>
      </c>
      <c r="CT143" s="224">
        <f t="shared" si="112"/>
        <v>0</v>
      </c>
      <c r="CU143" s="224">
        <f t="shared" si="112"/>
        <v>0</v>
      </c>
      <c r="CV143" s="224">
        <f t="shared" si="112"/>
        <v>0</v>
      </c>
      <c r="CW143" s="224">
        <f t="shared" si="112"/>
        <v>0</v>
      </c>
      <c r="CX143" s="224">
        <f t="shared" si="112"/>
        <v>0</v>
      </c>
      <c r="CY143" s="218"/>
    </row>
    <row r="144" spans="2:103" hidden="1" outlineLevel="1">
      <c r="B144" t="str">
        <f t="shared" si="55"/>
        <v>Site 3</v>
      </c>
      <c r="C144" s="230">
        <f>VLOOKUP(D11,'Scaling Tables'!$B$123:$C$149,2,FALSE)-VLOOKUP($C$4,'Scaling Tables'!$B$123:$C$149,2,FALSE)</f>
        <v>0</v>
      </c>
      <c r="D144" s="224">
        <f t="shared" ref="D144:O144" si="113">IF($T11&gt;0,(((EXP(-(1/(Morning_Peak_Duration__hours*2))*(D$141-(Morning_Peak_Time__24hr_clock+$C144))^2))+(EXP(-(1/(Afternoon_Peak_Duration__hours*2))*(D$141-(Afternoon_Peak_Time__24hr_clock+$C144))^2)))*$U11)/TZCalibrationValue,0)</f>
        <v>0</v>
      </c>
      <c r="E144" s="224">
        <f t="shared" si="113"/>
        <v>0</v>
      </c>
      <c r="F144" s="224">
        <f t="shared" si="113"/>
        <v>0</v>
      </c>
      <c r="G144" s="224">
        <f t="shared" si="113"/>
        <v>0</v>
      </c>
      <c r="H144" s="224">
        <f t="shared" si="113"/>
        <v>0</v>
      </c>
      <c r="I144" s="224">
        <f t="shared" si="113"/>
        <v>0</v>
      </c>
      <c r="J144" s="224">
        <f t="shared" si="113"/>
        <v>0</v>
      </c>
      <c r="K144" s="224">
        <f t="shared" si="113"/>
        <v>0</v>
      </c>
      <c r="L144" s="224">
        <f t="shared" si="113"/>
        <v>0</v>
      </c>
      <c r="M144" s="224">
        <f t="shared" si="113"/>
        <v>0</v>
      </c>
      <c r="N144" s="224">
        <f t="shared" si="113"/>
        <v>0</v>
      </c>
      <c r="O144" s="224">
        <f t="shared" si="113"/>
        <v>0</v>
      </c>
      <c r="P144" s="229">
        <f t="shared" si="57"/>
        <v>0</v>
      </c>
      <c r="Q144" s="229">
        <f t="shared" si="58"/>
        <v>0</v>
      </c>
      <c r="R144" s="229">
        <f t="shared" si="59"/>
        <v>0</v>
      </c>
      <c r="S144" s="229">
        <f t="shared" si="60"/>
        <v>0</v>
      </c>
      <c r="T144" s="229">
        <f t="shared" si="61"/>
        <v>0</v>
      </c>
      <c r="U144" s="229">
        <f t="shared" si="62"/>
        <v>0</v>
      </c>
      <c r="V144" s="229">
        <f t="shared" si="63"/>
        <v>0</v>
      </c>
      <c r="W144" s="229">
        <f t="shared" si="64"/>
        <v>0</v>
      </c>
      <c r="X144" s="229">
        <f t="shared" si="65"/>
        <v>0</v>
      </c>
      <c r="Y144" s="229">
        <f t="shared" si="66"/>
        <v>0</v>
      </c>
      <c r="Z144" s="229">
        <f t="shared" si="67"/>
        <v>0</v>
      </c>
      <c r="AA144" s="229">
        <f t="shared" si="68"/>
        <v>0</v>
      </c>
      <c r="AB144" s="229">
        <f t="shared" si="69"/>
        <v>0</v>
      </c>
      <c r="AC144" s="229">
        <f t="shared" si="70"/>
        <v>0</v>
      </c>
      <c r="AD144" s="229">
        <f t="shared" si="71"/>
        <v>0</v>
      </c>
      <c r="AE144" s="229">
        <f t="shared" si="72"/>
        <v>0</v>
      </c>
      <c r="AF144" s="229">
        <f t="shared" si="73"/>
        <v>0</v>
      </c>
      <c r="AG144" s="229">
        <f t="shared" si="74"/>
        <v>0</v>
      </c>
      <c r="AH144" s="229">
        <f t="shared" si="75"/>
        <v>0</v>
      </c>
      <c r="AI144" s="229">
        <f t="shared" si="76"/>
        <v>0</v>
      </c>
      <c r="AJ144" s="229">
        <f t="shared" si="77"/>
        <v>0</v>
      </c>
      <c r="AK144" s="229">
        <f t="shared" si="78"/>
        <v>0</v>
      </c>
      <c r="AL144" s="229">
        <f t="shared" si="79"/>
        <v>0</v>
      </c>
      <c r="AM144" s="229">
        <f t="shared" si="80"/>
        <v>0</v>
      </c>
      <c r="AN144" s="224">
        <f t="shared" ref="AN144:AY144" si="114">IF($T11&gt;0,(((EXP(-(1/(Morning_Peak_Duration__hours*2))*(AN$141-(Morning_Peak_Time__24hr_clock+$C144))^2))+(EXP(-(1/(Afternoon_Peak_Duration__hours*2))*(AN$141-(Afternoon_Peak_Time__24hr_clock+$C144))^2)))*$U11)/TZCalibrationValue,0)</f>
        <v>0</v>
      </c>
      <c r="AO144" s="224">
        <f t="shared" si="114"/>
        <v>0</v>
      </c>
      <c r="AP144" s="224">
        <f t="shared" si="114"/>
        <v>0</v>
      </c>
      <c r="AQ144" s="224">
        <f t="shared" si="114"/>
        <v>0</v>
      </c>
      <c r="AR144" s="224">
        <f t="shared" si="114"/>
        <v>0</v>
      </c>
      <c r="AS144" s="224">
        <f t="shared" si="114"/>
        <v>0</v>
      </c>
      <c r="AT144" s="224">
        <f t="shared" si="114"/>
        <v>0</v>
      </c>
      <c r="AU144" s="224">
        <f t="shared" si="114"/>
        <v>0</v>
      </c>
      <c r="AV144" s="224">
        <f t="shared" si="114"/>
        <v>0</v>
      </c>
      <c r="AW144" s="224">
        <f t="shared" si="114"/>
        <v>0</v>
      </c>
      <c r="AX144" s="224">
        <f t="shared" si="114"/>
        <v>0</v>
      </c>
      <c r="AY144" s="224">
        <f t="shared" si="114"/>
        <v>0</v>
      </c>
      <c r="AZ144" s="218"/>
      <c r="BA144"/>
      <c r="BB144" s="176" t="str">
        <f t="shared" si="82"/>
        <v>Site 3</v>
      </c>
      <c r="BC144" s="224">
        <f t="shared" ref="BC144:BN144" si="115">IF($T11&gt;0,(((EXP(-(1/(Morning_Peak_Duration__hours*2))*(BC$141-(Morning_Peak_Time__24hr_clock+$C144))^2))+(EXP(-(1/(Afternoon_Peak_Duration__hours*2))*(BC$141-(Afternoon_Peak_Time__24hr_clock+$C144))^2)))*$V11)/TZCalibrationValue,0)</f>
        <v>0</v>
      </c>
      <c r="BD144" s="224">
        <f t="shared" si="115"/>
        <v>0</v>
      </c>
      <c r="BE144" s="224">
        <f t="shared" si="115"/>
        <v>0</v>
      </c>
      <c r="BF144" s="224">
        <f t="shared" si="115"/>
        <v>0</v>
      </c>
      <c r="BG144" s="224">
        <f t="shared" si="115"/>
        <v>0</v>
      </c>
      <c r="BH144" s="224">
        <f t="shared" si="115"/>
        <v>0</v>
      </c>
      <c r="BI144" s="224">
        <f t="shared" si="115"/>
        <v>0</v>
      </c>
      <c r="BJ144" s="224">
        <f t="shared" si="115"/>
        <v>0</v>
      </c>
      <c r="BK144" s="224">
        <f t="shared" si="115"/>
        <v>0</v>
      </c>
      <c r="BL144" s="224">
        <f t="shared" si="115"/>
        <v>0</v>
      </c>
      <c r="BM144" s="224">
        <f t="shared" si="115"/>
        <v>0</v>
      </c>
      <c r="BN144" s="224">
        <f t="shared" si="115"/>
        <v>0</v>
      </c>
      <c r="BO144" s="229">
        <f t="shared" si="84"/>
        <v>0</v>
      </c>
      <c r="BP144" s="229">
        <f t="shared" si="85"/>
        <v>0</v>
      </c>
      <c r="BQ144" s="229">
        <f t="shared" si="86"/>
        <v>0</v>
      </c>
      <c r="BR144" s="229">
        <f t="shared" si="87"/>
        <v>0</v>
      </c>
      <c r="BS144" s="229">
        <f t="shared" si="88"/>
        <v>0</v>
      </c>
      <c r="BT144" s="229">
        <f t="shared" si="89"/>
        <v>0</v>
      </c>
      <c r="BU144" s="229">
        <f t="shared" si="90"/>
        <v>0</v>
      </c>
      <c r="BV144" s="229">
        <f t="shared" si="91"/>
        <v>0</v>
      </c>
      <c r="BW144" s="229">
        <f t="shared" si="92"/>
        <v>0</v>
      </c>
      <c r="BX144" s="229">
        <f t="shared" si="93"/>
        <v>0</v>
      </c>
      <c r="BY144" s="229">
        <f t="shared" si="94"/>
        <v>0</v>
      </c>
      <c r="BZ144" s="229">
        <f t="shared" si="95"/>
        <v>0</v>
      </c>
      <c r="CA144" s="229">
        <f t="shared" si="96"/>
        <v>0</v>
      </c>
      <c r="CB144" s="229">
        <f t="shared" si="97"/>
        <v>0</v>
      </c>
      <c r="CC144" s="229">
        <f t="shared" si="98"/>
        <v>0</v>
      </c>
      <c r="CD144" s="229">
        <f t="shared" si="99"/>
        <v>0</v>
      </c>
      <c r="CE144" s="229">
        <f t="shared" si="100"/>
        <v>0</v>
      </c>
      <c r="CF144" s="229">
        <f t="shared" si="101"/>
        <v>0</v>
      </c>
      <c r="CG144" s="229">
        <f t="shared" si="102"/>
        <v>0</v>
      </c>
      <c r="CH144" s="229">
        <f t="shared" si="103"/>
        <v>0</v>
      </c>
      <c r="CI144" s="229">
        <f t="shared" si="104"/>
        <v>0</v>
      </c>
      <c r="CJ144" s="229">
        <f t="shared" si="105"/>
        <v>0</v>
      </c>
      <c r="CK144" s="229">
        <f t="shared" si="106"/>
        <v>0</v>
      </c>
      <c r="CL144" s="229">
        <f t="shared" si="107"/>
        <v>0</v>
      </c>
      <c r="CM144" s="224">
        <f t="shared" ref="CM144:CX144" si="116">IF($T11&gt;0,(((EXP(-(1/(Morning_Peak_Duration__hours*2))*(CM$141-(Morning_Peak_Time__24hr_clock+$C144))^2))+(EXP(-(1/(Afternoon_Peak_Duration__hours*2))*(CM$141-(Afternoon_Peak_Time__24hr_clock+$C144))^2)))*$V11)/TZCalibrationValue,0)</f>
        <v>0</v>
      </c>
      <c r="CN144" s="224">
        <f t="shared" si="116"/>
        <v>0</v>
      </c>
      <c r="CO144" s="224">
        <f t="shared" si="116"/>
        <v>0</v>
      </c>
      <c r="CP144" s="224">
        <f t="shared" si="116"/>
        <v>0</v>
      </c>
      <c r="CQ144" s="224">
        <f t="shared" si="116"/>
        <v>0</v>
      </c>
      <c r="CR144" s="224">
        <f t="shared" si="116"/>
        <v>0</v>
      </c>
      <c r="CS144" s="224">
        <f t="shared" si="116"/>
        <v>0</v>
      </c>
      <c r="CT144" s="224">
        <f t="shared" si="116"/>
        <v>0</v>
      </c>
      <c r="CU144" s="224">
        <f t="shared" si="116"/>
        <v>0</v>
      </c>
      <c r="CV144" s="224">
        <f t="shared" si="116"/>
        <v>0</v>
      </c>
      <c r="CW144" s="224">
        <f t="shared" si="116"/>
        <v>0</v>
      </c>
      <c r="CX144" s="224">
        <f t="shared" si="116"/>
        <v>0</v>
      </c>
      <c r="CY144" s="218"/>
    </row>
    <row r="145" spans="2:103" hidden="1" outlineLevel="1">
      <c r="B145" t="str">
        <f t="shared" si="55"/>
        <v>Site 4</v>
      </c>
      <c r="C145" s="230">
        <f>VLOOKUP(D12,'Scaling Tables'!$B$123:$C$149,2,FALSE)-VLOOKUP($C$4,'Scaling Tables'!$B$123:$C$149,2,FALSE)</f>
        <v>0</v>
      </c>
      <c r="D145" s="224">
        <f t="shared" ref="D145:O145" si="117">IF($T12&gt;0,(((EXP(-(1/(Morning_Peak_Duration__hours*2))*(D$141-(Morning_Peak_Time__24hr_clock+$C145))^2))+(EXP(-(1/(Afternoon_Peak_Duration__hours*2))*(D$141-(Afternoon_Peak_Time__24hr_clock+$C145))^2)))*$U12)/TZCalibrationValue,0)</f>
        <v>0</v>
      </c>
      <c r="E145" s="224">
        <f t="shared" si="117"/>
        <v>0</v>
      </c>
      <c r="F145" s="224">
        <f t="shared" si="117"/>
        <v>0</v>
      </c>
      <c r="G145" s="224">
        <f t="shared" si="117"/>
        <v>0</v>
      </c>
      <c r="H145" s="224">
        <f t="shared" si="117"/>
        <v>0</v>
      </c>
      <c r="I145" s="224">
        <f t="shared" si="117"/>
        <v>0</v>
      </c>
      <c r="J145" s="224">
        <f t="shared" si="117"/>
        <v>0</v>
      </c>
      <c r="K145" s="224">
        <f t="shared" si="117"/>
        <v>0</v>
      </c>
      <c r="L145" s="224">
        <f t="shared" si="117"/>
        <v>0</v>
      </c>
      <c r="M145" s="224">
        <f t="shared" si="117"/>
        <v>0</v>
      </c>
      <c r="N145" s="224">
        <f t="shared" si="117"/>
        <v>0</v>
      </c>
      <c r="O145" s="224">
        <f t="shared" si="117"/>
        <v>0</v>
      </c>
      <c r="P145" s="229">
        <f t="shared" si="57"/>
        <v>0</v>
      </c>
      <c r="Q145" s="229">
        <f t="shared" si="58"/>
        <v>0</v>
      </c>
      <c r="R145" s="229">
        <f t="shared" si="59"/>
        <v>0</v>
      </c>
      <c r="S145" s="229">
        <f t="shared" si="60"/>
        <v>0</v>
      </c>
      <c r="T145" s="229">
        <f t="shared" si="61"/>
        <v>0</v>
      </c>
      <c r="U145" s="229">
        <f t="shared" si="62"/>
        <v>0</v>
      </c>
      <c r="V145" s="229">
        <f t="shared" si="63"/>
        <v>0</v>
      </c>
      <c r="W145" s="229">
        <f t="shared" si="64"/>
        <v>0</v>
      </c>
      <c r="X145" s="229">
        <f t="shared" si="65"/>
        <v>0</v>
      </c>
      <c r="Y145" s="229">
        <f t="shared" si="66"/>
        <v>0</v>
      </c>
      <c r="Z145" s="229">
        <f t="shared" si="67"/>
        <v>0</v>
      </c>
      <c r="AA145" s="229">
        <f t="shared" si="68"/>
        <v>0</v>
      </c>
      <c r="AB145" s="229">
        <f t="shared" si="69"/>
        <v>0</v>
      </c>
      <c r="AC145" s="229">
        <f t="shared" si="70"/>
        <v>0</v>
      </c>
      <c r="AD145" s="229">
        <f t="shared" si="71"/>
        <v>0</v>
      </c>
      <c r="AE145" s="229">
        <f t="shared" si="72"/>
        <v>0</v>
      </c>
      <c r="AF145" s="229">
        <f t="shared" si="73"/>
        <v>0</v>
      </c>
      <c r="AG145" s="229">
        <f t="shared" si="74"/>
        <v>0</v>
      </c>
      <c r="AH145" s="229">
        <f t="shared" si="75"/>
        <v>0</v>
      </c>
      <c r="AI145" s="229">
        <f t="shared" si="76"/>
        <v>0</v>
      </c>
      <c r="AJ145" s="229">
        <f t="shared" si="77"/>
        <v>0</v>
      </c>
      <c r="AK145" s="229">
        <f t="shared" si="78"/>
        <v>0</v>
      </c>
      <c r="AL145" s="229">
        <f t="shared" si="79"/>
        <v>0</v>
      </c>
      <c r="AM145" s="229">
        <f t="shared" si="80"/>
        <v>0</v>
      </c>
      <c r="AN145" s="224">
        <f t="shared" ref="AN145:AY145" si="118">IF($T12&gt;0,(((EXP(-(1/(Morning_Peak_Duration__hours*2))*(AN$141-(Morning_Peak_Time__24hr_clock+$C145))^2))+(EXP(-(1/(Afternoon_Peak_Duration__hours*2))*(AN$141-(Afternoon_Peak_Time__24hr_clock+$C145))^2)))*$U12)/TZCalibrationValue,0)</f>
        <v>0</v>
      </c>
      <c r="AO145" s="224">
        <f t="shared" si="118"/>
        <v>0</v>
      </c>
      <c r="AP145" s="224">
        <f t="shared" si="118"/>
        <v>0</v>
      </c>
      <c r="AQ145" s="224">
        <f t="shared" si="118"/>
        <v>0</v>
      </c>
      <c r="AR145" s="224">
        <f t="shared" si="118"/>
        <v>0</v>
      </c>
      <c r="AS145" s="224">
        <f t="shared" si="118"/>
        <v>0</v>
      </c>
      <c r="AT145" s="224">
        <f t="shared" si="118"/>
        <v>0</v>
      </c>
      <c r="AU145" s="224">
        <f t="shared" si="118"/>
        <v>0</v>
      </c>
      <c r="AV145" s="224">
        <f t="shared" si="118"/>
        <v>0</v>
      </c>
      <c r="AW145" s="224">
        <f t="shared" si="118"/>
        <v>0</v>
      </c>
      <c r="AX145" s="224">
        <f t="shared" si="118"/>
        <v>0</v>
      </c>
      <c r="AY145" s="224">
        <f t="shared" si="118"/>
        <v>0</v>
      </c>
      <c r="AZ145" s="218"/>
      <c r="BA145"/>
      <c r="BB145" s="176" t="str">
        <f t="shared" si="82"/>
        <v>Site 4</v>
      </c>
      <c r="BC145" s="224">
        <f t="shared" ref="BC145:BN145" si="119">IF($T12&gt;0,(((EXP(-(1/(Morning_Peak_Duration__hours*2))*(BC$141-(Morning_Peak_Time__24hr_clock+$C145))^2))+(EXP(-(1/(Afternoon_Peak_Duration__hours*2))*(BC$141-(Afternoon_Peak_Time__24hr_clock+$C145))^2)))*$V12)/TZCalibrationValue,0)</f>
        <v>0</v>
      </c>
      <c r="BD145" s="224">
        <f t="shared" si="119"/>
        <v>0</v>
      </c>
      <c r="BE145" s="224">
        <f t="shared" si="119"/>
        <v>0</v>
      </c>
      <c r="BF145" s="224">
        <f t="shared" si="119"/>
        <v>0</v>
      </c>
      <c r="BG145" s="224">
        <f t="shared" si="119"/>
        <v>0</v>
      </c>
      <c r="BH145" s="224">
        <f t="shared" si="119"/>
        <v>0</v>
      </c>
      <c r="BI145" s="224">
        <f t="shared" si="119"/>
        <v>0</v>
      </c>
      <c r="BJ145" s="224">
        <f t="shared" si="119"/>
        <v>0</v>
      </c>
      <c r="BK145" s="224">
        <f t="shared" si="119"/>
        <v>0</v>
      </c>
      <c r="BL145" s="224">
        <f t="shared" si="119"/>
        <v>0</v>
      </c>
      <c r="BM145" s="224">
        <f t="shared" si="119"/>
        <v>0</v>
      </c>
      <c r="BN145" s="224">
        <f t="shared" si="119"/>
        <v>0</v>
      </c>
      <c r="BO145" s="229">
        <f t="shared" si="84"/>
        <v>0</v>
      </c>
      <c r="BP145" s="229">
        <f t="shared" si="85"/>
        <v>0</v>
      </c>
      <c r="BQ145" s="229">
        <f t="shared" si="86"/>
        <v>0</v>
      </c>
      <c r="BR145" s="229">
        <f t="shared" si="87"/>
        <v>0</v>
      </c>
      <c r="BS145" s="229">
        <f t="shared" si="88"/>
        <v>0</v>
      </c>
      <c r="BT145" s="229">
        <f t="shared" si="89"/>
        <v>0</v>
      </c>
      <c r="BU145" s="229">
        <f t="shared" si="90"/>
        <v>0</v>
      </c>
      <c r="BV145" s="229">
        <f t="shared" si="91"/>
        <v>0</v>
      </c>
      <c r="BW145" s="229">
        <f t="shared" si="92"/>
        <v>0</v>
      </c>
      <c r="BX145" s="229">
        <f t="shared" si="93"/>
        <v>0</v>
      </c>
      <c r="BY145" s="229">
        <f t="shared" si="94"/>
        <v>0</v>
      </c>
      <c r="BZ145" s="229">
        <f t="shared" si="95"/>
        <v>0</v>
      </c>
      <c r="CA145" s="229">
        <f t="shared" si="96"/>
        <v>0</v>
      </c>
      <c r="CB145" s="229">
        <f t="shared" si="97"/>
        <v>0</v>
      </c>
      <c r="CC145" s="229">
        <f t="shared" si="98"/>
        <v>0</v>
      </c>
      <c r="CD145" s="229">
        <f t="shared" si="99"/>
        <v>0</v>
      </c>
      <c r="CE145" s="229">
        <f t="shared" si="100"/>
        <v>0</v>
      </c>
      <c r="CF145" s="229">
        <f t="shared" si="101"/>
        <v>0</v>
      </c>
      <c r="CG145" s="229">
        <f t="shared" si="102"/>
        <v>0</v>
      </c>
      <c r="CH145" s="229">
        <f t="shared" si="103"/>
        <v>0</v>
      </c>
      <c r="CI145" s="229">
        <f t="shared" si="104"/>
        <v>0</v>
      </c>
      <c r="CJ145" s="229">
        <f t="shared" si="105"/>
        <v>0</v>
      </c>
      <c r="CK145" s="229">
        <f t="shared" si="106"/>
        <v>0</v>
      </c>
      <c r="CL145" s="229">
        <f t="shared" si="107"/>
        <v>0</v>
      </c>
      <c r="CM145" s="224">
        <f t="shared" ref="CM145:CX145" si="120">IF($T12&gt;0,(((EXP(-(1/(Morning_Peak_Duration__hours*2))*(CM$141-(Morning_Peak_Time__24hr_clock+$C145))^2))+(EXP(-(1/(Afternoon_Peak_Duration__hours*2))*(CM$141-(Afternoon_Peak_Time__24hr_clock+$C145))^2)))*$V12)/TZCalibrationValue,0)</f>
        <v>0</v>
      </c>
      <c r="CN145" s="224">
        <f t="shared" si="120"/>
        <v>0</v>
      </c>
      <c r="CO145" s="224">
        <f t="shared" si="120"/>
        <v>0</v>
      </c>
      <c r="CP145" s="224">
        <f t="shared" si="120"/>
        <v>0</v>
      </c>
      <c r="CQ145" s="224">
        <f t="shared" si="120"/>
        <v>0</v>
      </c>
      <c r="CR145" s="224">
        <f t="shared" si="120"/>
        <v>0</v>
      </c>
      <c r="CS145" s="224">
        <f t="shared" si="120"/>
        <v>0</v>
      </c>
      <c r="CT145" s="224">
        <f t="shared" si="120"/>
        <v>0</v>
      </c>
      <c r="CU145" s="224">
        <f t="shared" si="120"/>
        <v>0</v>
      </c>
      <c r="CV145" s="224">
        <f t="shared" si="120"/>
        <v>0</v>
      </c>
      <c r="CW145" s="224">
        <f t="shared" si="120"/>
        <v>0</v>
      </c>
      <c r="CX145" s="224">
        <f t="shared" si="120"/>
        <v>0</v>
      </c>
      <c r="CY145" s="218"/>
    </row>
    <row r="146" spans="2:103" hidden="1" outlineLevel="1">
      <c r="B146" t="str">
        <f t="shared" si="55"/>
        <v>Site 5</v>
      </c>
      <c r="C146" s="230">
        <f>VLOOKUP(D13,'Scaling Tables'!$B$123:$C$149,2,FALSE)-VLOOKUP($C$4,'Scaling Tables'!$B$123:$C$149,2,FALSE)</f>
        <v>0</v>
      </c>
      <c r="D146" s="224">
        <f t="shared" ref="D146:O146" si="121">IF($T13&gt;0,(((EXP(-(1/(Morning_Peak_Duration__hours*2))*(D$141-(Morning_Peak_Time__24hr_clock+$C146))^2))+(EXP(-(1/(Afternoon_Peak_Duration__hours*2))*(D$141-(Afternoon_Peak_Time__24hr_clock+$C146))^2)))*$U13)/TZCalibrationValue,0)</f>
        <v>0</v>
      </c>
      <c r="E146" s="224">
        <f t="shared" si="121"/>
        <v>0</v>
      </c>
      <c r="F146" s="224">
        <f t="shared" si="121"/>
        <v>0</v>
      </c>
      <c r="G146" s="224">
        <f t="shared" si="121"/>
        <v>0</v>
      </c>
      <c r="H146" s="224">
        <f t="shared" si="121"/>
        <v>0</v>
      </c>
      <c r="I146" s="224">
        <f t="shared" si="121"/>
        <v>0</v>
      </c>
      <c r="J146" s="224">
        <f t="shared" si="121"/>
        <v>0</v>
      </c>
      <c r="K146" s="224">
        <f t="shared" si="121"/>
        <v>0</v>
      </c>
      <c r="L146" s="224">
        <f t="shared" si="121"/>
        <v>0</v>
      </c>
      <c r="M146" s="224">
        <f t="shared" si="121"/>
        <v>0</v>
      </c>
      <c r="N146" s="224">
        <f t="shared" si="121"/>
        <v>0</v>
      </c>
      <c r="O146" s="224">
        <f t="shared" si="121"/>
        <v>0</v>
      </c>
      <c r="P146" s="229">
        <f t="shared" si="57"/>
        <v>0</v>
      </c>
      <c r="Q146" s="229">
        <f t="shared" si="58"/>
        <v>0</v>
      </c>
      <c r="R146" s="229">
        <f t="shared" si="59"/>
        <v>0</v>
      </c>
      <c r="S146" s="229">
        <f t="shared" si="60"/>
        <v>0</v>
      </c>
      <c r="T146" s="229">
        <f t="shared" si="61"/>
        <v>0</v>
      </c>
      <c r="U146" s="229">
        <f t="shared" si="62"/>
        <v>0</v>
      </c>
      <c r="V146" s="229">
        <f t="shared" si="63"/>
        <v>0</v>
      </c>
      <c r="W146" s="229">
        <f t="shared" si="64"/>
        <v>0</v>
      </c>
      <c r="X146" s="229">
        <f t="shared" si="65"/>
        <v>0</v>
      </c>
      <c r="Y146" s="229">
        <f t="shared" si="66"/>
        <v>0</v>
      </c>
      <c r="Z146" s="229">
        <f t="shared" si="67"/>
        <v>0</v>
      </c>
      <c r="AA146" s="229">
        <f t="shared" si="68"/>
        <v>0</v>
      </c>
      <c r="AB146" s="229">
        <f t="shared" si="69"/>
        <v>0</v>
      </c>
      <c r="AC146" s="229">
        <f t="shared" si="70"/>
        <v>0</v>
      </c>
      <c r="AD146" s="229">
        <f t="shared" si="71"/>
        <v>0</v>
      </c>
      <c r="AE146" s="229">
        <f t="shared" si="72"/>
        <v>0</v>
      </c>
      <c r="AF146" s="229">
        <f t="shared" si="73"/>
        <v>0</v>
      </c>
      <c r="AG146" s="229">
        <f t="shared" si="74"/>
        <v>0</v>
      </c>
      <c r="AH146" s="229">
        <f t="shared" si="75"/>
        <v>0</v>
      </c>
      <c r="AI146" s="229">
        <f t="shared" si="76"/>
        <v>0</v>
      </c>
      <c r="AJ146" s="229">
        <f t="shared" si="77"/>
        <v>0</v>
      </c>
      <c r="AK146" s="229">
        <f t="shared" si="78"/>
        <v>0</v>
      </c>
      <c r="AL146" s="229">
        <f t="shared" si="79"/>
        <v>0</v>
      </c>
      <c r="AM146" s="229">
        <f t="shared" si="80"/>
        <v>0</v>
      </c>
      <c r="AN146" s="224">
        <f t="shared" ref="AN146:AY146" si="122">IF($T13&gt;0,(((EXP(-(1/(Morning_Peak_Duration__hours*2))*(AN$141-(Morning_Peak_Time__24hr_clock+$C146))^2))+(EXP(-(1/(Afternoon_Peak_Duration__hours*2))*(AN$141-(Afternoon_Peak_Time__24hr_clock+$C146))^2)))*$U13)/TZCalibrationValue,0)</f>
        <v>0</v>
      </c>
      <c r="AO146" s="224">
        <f t="shared" si="122"/>
        <v>0</v>
      </c>
      <c r="AP146" s="224">
        <f t="shared" si="122"/>
        <v>0</v>
      </c>
      <c r="AQ146" s="224">
        <f t="shared" si="122"/>
        <v>0</v>
      </c>
      <c r="AR146" s="224">
        <f t="shared" si="122"/>
        <v>0</v>
      </c>
      <c r="AS146" s="224">
        <f t="shared" si="122"/>
        <v>0</v>
      </c>
      <c r="AT146" s="224">
        <f t="shared" si="122"/>
        <v>0</v>
      </c>
      <c r="AU146" s="224">
        <f t="shared" si="122"/>
        <v>0</v>
      </c>
      <c r="AV146" s="224">
        <f t="shared" si="122"/>
        <v>0</v>
      </c>
      <c r="AW146" s="224">
        <f t="shared" si="122"/>
        <v>0</v>
      </c>
      <c r="AX146" s="224">
        <f t="shared" si="122"/>
        <v>0</v>
      </c>
      <c r="AY146" s="224">
        <f t="shared" si="122"/>
        <v>0</v>
      </c>
      <c r="AZ146" s="218"/>
      <c r="BA146"/>
      <c r="BB146" s="176" t="str">
        <f t="shared" si="82"/>
        <v>Site 5</v>
      </c>
      <c r="BC146" s="224">
        <f t="shared" ref="BC146:BN146" si="123">IF($T13&gt;0,(((EXP(-(1/(Morning_Peak_Duration__hours*2))*(BC$141-(Morning_Peak_Time__24hr_clock+$C146))^2))+(EXP(-(1/(Afternoon_Peak_Duration__hours*2))*(BC$141-(Afternoon_Peak_Time__24hr_clock+$C146))^2)))*$V13)/TZCalibrationValue,0)</f>
        <v>0</v>
      </c>
      <c r="BD146" s="224">
        <f t="shared" si="123"/>
        <v>0</v>
      </c>
      <c r="BE146" s="224">
        <f t="shared" si="123"/>
        <v>0</v>
      </c>
      <c r="BF146" s="224">
        <f t="shared" si="123"/>
        <v>0</v>
      </c>
      <c r="BG146" s="224">
        <f t="shared" si="123"/>
        <v>0</v>
      </c>
      <c r="BH146" s="224">
        <f t="shared" si="123"/>
        <v>0</v>
      </c>
      <c r="BI146" s="224">
        <f t="shared" si="123"/>
        <v>0</v>
      </c>
      <c r="BJ146" s="224">
        <f t="shared" si="123"/>
        <v>0</v>
      </c>
      <c r="BK146" s="224">
        <f t="shared" si="123"/>
        <v>0</v>
      </c>
      <c r="BL146" s="224">
        <f t="shared" si="123"/>
        <v>0</v>
      </c>
      <c r="BM146" s="224">
        <f t="shared" si="123"/>
        <v>0</v>
      </c>
      <c r="BN146" s="224">
        <f t="shared" si="123"/>
        <v>0</v>
      </c>
      <c r="BO146" s="229">
        <f t="shared" si="84"/>
        <v>0</v>
      </c>
      <c r="BP146" s="229">
        <f t="shared" si="85"/>
        <v>0</v>
      </c>
      <c r="BQ146" s="229">
        <f t="shared" si="86"/>
        <v>0</v>
      </c>
      <c r="BR146" s="229">
        <f t="shared" si="87"/>
        <v>0</v>
      </c>
      <c r="BS146" s="229">
        <f t="shared" si="88"/>
        <v>0</v>
      </c>
      <c r="BT146" s="229">
        <f t="shared" si="89"/>
        <v>0</v>
      </c>
      <c r="BU146" s="229">
        <f t="shared" si="90"/>
        <v>0</v>
      </c>
      <c r="BV146" s="229">
        <f t="shared" si="91"/>
        <v>0</v>
      </c>
      <c r="BW146" s="229">
        <f t="shared" si="92"/>
        <v>0</v>
      </c>
      <c r="BX146" s="229">
        <f t="shared" si="93"/>
        <v>0</v>
      </c>
      <c r="BY146" s="229">
        <f t="shared" si="94"/>
        <v>0</v>
      </c>
      <c r="BZ146" s="229">
        <f t="shared" si="95"/>
        <v>0</v>
      </c>
      <c r="CA146" s="229">
        <f t="shared" si="96"/>
        <v>0</v>
      </c>
      <c r="CB146" s="229">
        <f t="shared" si="97"/>
        <v>0</v>
      </c>
      <c r="CC146" s="229">
        <f t="shared" si="98"/>
        <v>0</v>
      </c>
      <c r="CD146" s="229">
        <f t="shared" si="99"/>
        <v>0</v>
      </c>
      <c r="CE146" s="229">
        <f t="shared" si="100"/>
        <v>0</v>
      </c>
      <c r="CF146" s="229">
        <f t="shared" si="101"/>
        <v>0</v>
      </c>
      <c r="CG146" s="229">
        <f t="shared" si="102"/>
        <v>0</v>
      </c>
      <c r="CH146" s="229">
        <f t="shared" si="103"/>
        <v>0</v>
      </c>
      <c r="CI146" s="229">
        <f t="shared" si="104"/>
        <v>0</v>
      </c>
      <c r="CJ146" s="229">
        <f t="shared" si="105"/>
        <v>0</v>
      </c>
      <c r="CK146" s="229">
        <f t="shared" si="106"/>
        <v>0</v>
      </c>
      <c r="CL146" s="229">
        <f t="shared" si="107"/>
        <v>0</v>
      </c>
      <c r="CM146" s="224">
        <f t="shared" ref="CM146:CX146" si="124">IF($T13&gt;0,(((EXP(-(1/(Morning_Peak_Duration__hours*2))*(CM$141-(Morning_Peak_Time__24hr_clock+$C146))^2))+(EXP(-(1/(Afternoon_Peak_Duration__hours*2))*(CM$141-(Afternoon_Peak_Time__24hr_clock+$C146))^2)))*$V13)/TZCalibrationValue,0)</f>
        <v>0</v>
      </c>
      <c r="CN146" s="224">
        <f t="shared" si="124"/>
        <v>0</v>
      </c>
      <c r="CO146" s="224">
        <f t="shared" si="124"/>
        <v>0</v>
      </c>
      <c r="CP146" s="224">
        <f t="shared" si="124"/>
        <v>0</v>
      </c>
      <c r="CQ146" s="224">
        <f t="shared" si="124"/>
        <v>0</v>
      </c>
      <c r="CR146" s="224">
        <f t="shared" si="124"/>
        <v>0</v>
      </c>
      <c r="CS146" s="224">
        <f t="shared" si="124"/>
        <v>0</v>
      </c>
      <c r="CT146" s="224">
        <f t="shared" si="124"/>
        <v>0</v>
      </c>
      <c r="CU146" s="224">
        <f t="shared" si="124"/>
        <v>0</v>
      </c>
      <c r="CV146" s="224">
        <f t="shared" si="124"/>
        <v>0</v>
      </c>
      <c r="CW146" s="224">
        <f t="shared" si="124"/>
        <v>0</v>
      </c>
      <c r="CX146" s="224">
        <f t="shared" si="124"/>
        <v>0</v>
      </c>
      <c r="CY146" s="218"/>
    </row>
    <row r="147" spans="2:103" hidden="1" outlineLevel="1">
      <c r="B147" t="str">
        <f t="shared" si="55"/>
        <v>Site 6</v>
      </c>
      <c r="C147" s="230">
        <f>VLOOKUP(D14,'Scaling Tables'!$B$123:$C$149,2,FALSE)-VLOOKUP($C$4,'Scaling Tables'!$B$123:$C$149,2,FALSE)</f>
        <v>0</v>
      </c>
      <c r="D147" s="224">
        <f t="shared" ref="D147:O147" si="125">IF($T14&gt;0,(((EXP(-(1/(Morning_Peak_Duration__hours*2))*(D$141-(Morning_Peak_Time__24hr_clock+$C147))^2))+(EXP(-(1/(Afternoon_Peak_Duration__hours*2))*(D$141-(Afternoon_Peak_Time__24hr_clock+$C147))^2)))*$U14)/TZCalibrationValue,0)</f>
        <v>0</v>
      </c>
      <c r="E147" s="224">
        <f t="shared" si="125"/>
        <v>0</v>
      </c>
      <c r="F147" s="224">
        <f t="shared" si="125"/>
        <v>0</v>
      </c>
      <c r="G147" s="224">
        <f t="shared" si="125"/>
        <v>0</v>
      </c>
      <c r="H147" s="224">
        <f t="shared" si="125"/>
        <v>0</v>
      </c>
      <c r="I147" s="224">
        <f t="shared" si="125"/>
        <v>0</v>
      </c>
      <c r="J147" s="224">
        <f t="shared" si="125"/>
        <v>0</v>
      </c>
      <c r="K147" s="224">
        <f t="shared" si="125"/>
        <v>0</v>
      </c>
      <c r="L147" s="224">
        <f t="shared" si="125"/>
        <v>0</v>
      </c>
      <c r="M147" s="224">
        <f t="shared" si="125"/>
        <v>0</v>
      </c>
      <c r="N147" s="224">
        <f t="shared" si="125"/>
        <v>0</v>
      </c>
      <c r="O147" s="224">
        <f t="shared" si="125"/>
        <v>0</v>
      </c>
      <c r="P147" s="229">
        <f t="shared" si="57"/>
        <v>0</v>
      </c>
      <c r="Q147" s="229">
        <f t="shared" si="58"/>
        <v>0</v>
      </c>
      <c r="R147" s="229">
        <f t="shared" si="59"/>
        <v>0</v>
      </c>
      <c r="S147" s="229">
        <f t="shared" si="60"/>
        <v>0</v>
      </c>
      <c r="T147" s="229">
        <f t="shared" si="61"/>
        <v>0</v>
      </c>
      <c r="U147" s="229">
        <f t="shared" si="62"/>
        <v>0</v>
      </c>
      <c r="V147" s="229">
        <f t="shared" si="63"/>
        <v>0</v>
      </c>
      <c r="W147" s="229">
        <f t="shared" si="64"/>
        <v>0</v>
      </c>
      <c r="X147" s="229">
        <f t="shared" si="65"/>
        <v>0</v>
      </c>
      <c r="Y147" s="229">
        <f t="shared" si="66"/>
        <v>0</v>
      </c>
      <c r="Z147" s="229">
        <f t="shared" si="67"/>
        <v>0</v>
      </c>
      <c r="AA147" s="229">
        <f t="shared" si="68"/>
        <v>0</v>
      </c>
      <c r="AB147" s="229">
        <f t="shared" si="69"/>
        <v>0</v>
      </c>
      <c r="AC147" s="229">
        <f t="shared" si="70"/>
        <v>0</v>
      </c>
      <c r="AD147" s="229">
        <f t="shared" si="71"/>
        <v>0</v>
      </c>
      <c r="AE147" s="229">
        <f t="shared" si="72"/>
        <v>0</v>
      </c>
      <c r="AF147" s="229">
        <f t="shared" si="73"/>
        <v>0</v>
      </c>
      <c r="AG147" s="229">
        <f t="shared" si="74"/>
        <v>0</v>
      </c>
      <c r="AH147" s="229">
        <f t="shared" si="75"/>
        <v>0</v>
      </c>
      <c r="AI147" s="229">
        <f t="shared" si="76"/>
        <v>0</v>
      </c>
      <c r="AJ147" s="229">
        <f t="shared" si="77"/>
        <v>0</v>
      </c>
      <c r="AK147" s="229">
        <f t="shared" si="78"/>
        <v>0</v>
      </c>
      <c r="AL147" s="229">
        <f t="shared" si="79"/>
        <v>0</v>
      </c>
      <c r="AM147" s="229">
        <f t="shared" si="80"/>
        <v>0</v>
      </c>
      <c r="AN147" s="224">
        <f t="shared" ref="AN147:AY147" si="126">IF($T14&gt;0,(((EXP(-(1/(Morning_Peak_Duration__hours*2))*(AN$141-(Morning_Peak_Time__24hr_clock+$C147))^2))+(EXP(-(1/(Afternoon_Peak_Duration__hours*2))*(AN$141-(Afternoon_Peak_Time__24hr_clock+$C147))^2)))*$U14)/TZCalibrationValue,0)</f>
        <v>0</v>
      </c>
      <c r="AO147" s="224">
        <f t="shared" si="126"/>
        <v>0</v>
      </c>
      <c r="AP147" s="224">
        <f t="shared" si="126"/>
        <v>0</v>
      </c>
      <c r="AQ147" s="224">
        <f t="shared" si="126"/>
        <v>0</v>
      </c>
      <c r="AR147" s="224">
        <f t="shared" si="126"/>
        <v>0</v>
      </c>
      <c r="AS147" s="224">
        <f t="shared" si="126"/>
        <v>0</v>
      </c>
      <c r="AT147" s="224">
        <f t="shared" si="126"/>
        <v>0</v>
      </c>
      <c r="AU147" s="224">
        <f t="shared" si="126"/>
        <v>0</v>
      </c>
      <c r="AV147" s="224">
        <f t="shared" si="126"/>
        <v>0</v>
      </c>
      <c r="AW147" s="224">
        <f t="shared" si="126"/>
        <v>0</v>
      </c>
      <c r="AX147" s="224">
        <f t="shared" si="126"/>
        <v>0</v>
      </c>
      <c r="AY147" s="224">
        <f t="shared" si="126"/>
        <v>0</v>
      </c>
      <c r="AZ147" s="218"/>
      <c r="BA147"/>
      <c r="BB147" s="176" t="str">
        <f t="shared" si="82"/>
        <v>Site 6</v>
      </c>
      <c r="BC147" s="224">
        <f t="shared" ref="BC147:BN147" si="127">IF($T14&gt;0,(((EXP(-(1/(Morning_Peak_Duration__hours*2))*(BC$141-(Morning_Peak_Time__24hr_clock+$C147))^2))+(EXP(-(1/(Afternoon_Peak_Duration__hours*2))*(BC$141-(Afternoon_Peak_Time__24hr_clock+$C147))^2)))*$V14)/TZCalibrationValue,0)</f>
        <v>0</v>
      </c>
      <c r="BD147" s="224">
        <f t="shared" si="127"/>
        <v>0</v>
      </c>
      <c r="BE147" s="224">
        <f t="shared" si="127"/>
        <v>0</v>
      </c>
      <c r="BF147" s="224">
        <f t="shared" si="127"/>
        <v>0</v>
      </c>
      <c r="BG147" s="224">
        <f t="shared" si="127"/>
        <v>0</v>
      </c>
      <c r="BH147" s="224">
        <f t="shared" si="127"/>
        <v>0</v>
      </c>
      <c r="BI147" s="224">
        <f t="shared" si="127"/>
        <v>0</v>
      </c>
      <c r="BJ147" s="224">
        <f t="shared" si="127"/>
        <v>0</v>
      </c>
      <c r="BK147" s="224">
        <f t="shared" si="127"/>
        <v>0</v>
      </c>
      <c r="BL147" s="224">
        <f t="shared" si="127"/>
        <v>0</v>
      </c>
      <c r="BM147" s="224">
        <f t="shared" si="127"/>
        <v>0</v>
      </c>
      <c r="BN147" s="224">
        <f t="shared" si="127"/>
        <v>0</v>
      </c>
      <c r="BO147" s="229">
        <f t="shared" si="84"/>
        <v>0</v>
      </c>
      <c r="BP147" s="229">
        <f t="shared" si="85"/>
        <v>0</v>
      </c>
      <c r="BQ147" s="229">
        <f t="shared" si="86"/>
        <v>0</v>
      </c>
      <c r="BR147" s="229">
        <f t="shared" si="87"/>
        <v>0</v>
      </c>
      <c r="BS147" s="229">
        <f t="shared" si="88"/>
        <v>0</v>
      </c>
      <c r="BT147" s="229">
        <f t="shared" si="89"/>
        <v>0</v>
      </c>
      <c r="BU147" s="229">
        <f t="shared" si="90"/>
        <v>0</v>
      </c>
      <c r="BV147" s="229">
        <f t="shared" si="91"/>
        <v>0</v>
      </c>
      <c r="BW147" s="229">
        <f t="shared" si="92"/>
        <v>0</v>
      </c>
      <c r="BX147" s="229">
        <f t="shared" si="93"/>
        <v>0</v>
      </c>
      <c r="BY147" s="229">
        <f t="shared" si="94"/>
        <v>0</v>
      </c>
      <c r="BZ147" s="229">
        <f t="shared" si="95"/>
        <v>0</v>
      </c>
      <c r="CA147" s="229">
        <f t="shared" si="96"/>
        <v>0</v>
      </c>
      <c r="CB147" s="229">
        <f t="shared" si="97"/>
        <v>0</v>
      </c>
      <c r="CC147" s="229">
        <f t="shared" si="98"/>
        <v>0</v>
      </c>
      <c r="CD147" s="229">
        <f t="shared" si="99"/>
        <v>0</v>
      </c>
      <c r="CE147" s="229">
        <f t="shared" si="100"/>
        <v>0</v>
      </c>
      <c r="CF147" s="229">
        <f t="shared" si="101"/>
        <v>0</v>
      </c>
      <c r="CG147" s="229">
        <f t="shared" si="102"/>
        <v>0</v>
      </c>
      <c r="CH147" s="229">
        <f t="shared" si="103"/>
        <v>0</v>
      </c>
      <c r="CI147" s="229">
        <f t="shared" si="104"/>
        <v>0</v>
      </c>
      <c r="CJ147" s="229">
        <f t="shared" si="105"/>
        <v>0</v>
      </c>
      <c r="CK147" s="229">
        <f t="shared" si="106"/>
        <v>0</v>
      </c>
      <c r="CL147" s="229">
        <f t="shared" si="107"/>
        <v>0</v>
      </c>
      <c r="CM147" s="224">
        <f t="shared" ref="CM147:CX147" si="128">IF($T14&gt;0,(((EXP(-(1/(Morning_Peak_Duration__hours*2))*(CM$141-(Morning_Peak_Time__24hr_clock+$C147))^2))+(EXP(-(1/(Afternoon_Peak_Duration__hours*2))*(CM$141-(Afternoon_Peak_Time__24hr_clock+$C147))^2)))*$V14)/TZCalibrationValue,0)</f>
        <v>0</v>
      </c>
      <c r="CN147" s="224">
        <f t="shared" si="128"/>
        <v>0</v>
      </c>
      <c r="CO147" s="224">
        <f t="shared" si="128"/>
        <v>0</v>
      </c>
      <c r="CP147" s="224">
        <f t="shared" si="128"/>
        <v>0</v>
      </c>
      <c r="CQ147" s="224">
        <f t="shared" si="128"/>
        <v>0</v>
      </c>
      <c r="CR147" s="224">
        <f t="shared" si="128"/>
        <v>0</v>
      </c>
      <c r="CS147" s="224">
        <f t="shared" si="128"/>
        <v>0</v>
      </c>
      <c r="CT147" s="224">
        <f t="shared" si="128"/>
        <v>0</v>
      </c>
      <c r="CU147" s="224">
        <f t="shared" si="128"/>
        <v>0</v>
      </c>
      <c r="CV147" s="224">
        <f t="shared" si="128"/>
        <v>0</v>
      </c>
      <c r="CW147" s="224">
        <f t="shared" si="128"/>
        <v>0</v>
      </c>
      <c r="CX147" s="224">
        <f t="shared" si="128"/>
        <v>0</v>
      </c>
      <c r="CY147" s="218"/>
    </row>
    <row r="148" spans="2:103" hidden="1" outlineLevel="1">
      <c r="B148" t="str">
        <f t="shared" si="55"/>
        <v>Site 7</v>
      </c>
      <c r="C148" s="230">
        <f>VLOOKUP(D15,'Scaling Tables'!$B$123:$C$149,2,FALSE)-VLOOKUP($C$4,'Scaling Tables'!$B$123:$C$149,2,FALSE)</f>
        <v>0</v>
      </c>
      <c r="D148" s="224">
        <f t="shared" ref="D148:O148" si="129">IF($T15&gt;0,(((EXP(-(1/(Morning_Peak_Duration__hours*2))*(D$141-(Morning_Peak_Time__24hr_clock+$C148))^2))+(EXP(-(1/(Afternoon_Peak_Duration__hours*2))*(D$141-(Afternoon_Peak_Time__24hr_clock+$C148))^2)))*$U15)/TZCalibrationValue,0)</f>
        <v>0</v>
      </c>
      <c r="E148" s="224">
        <f t="shared" si="129"/>
        <v>0</v>
      </c>
      <c r="F148" s="224">
        <f t="shared" si="129"/>
        <v>0</v>
      </c>
      <c r="G148" s="224">
        <f t="shared" si="129"/>
        <v>0</v>
      </c>
      <c r="H148" s="224">
        <f t="shared" si="129"/>
        <v>0</v>
      </c>
      <c r="I148" s="224">
        <f t="shared" si="129"/>
        <v>0</v>
      </c>
      <c r="J148" s="224">
        <f t="shared" si="129"/>
        <v>0</v>
      </c>
      <c r="K148" s="224">
        <f t="shared" si="129"/>
        <v>0</v>
      </c>
      <c r="L148" s="224">
        <f t="shared" si="129"/>
        <v>0</v>
      </c>
      <c r="M148" s="224">
        <f t="shared" si="129"/>
        <v>0</v>
      </c>
      <c r="N148" s="224">
        <f t="shared" si="129"/>
        <v>0</v>
      </c>
      <c r="O148" s="224">
        <f t="shared" si="129"/>
        <v>0</v>
      </c>
      <c r="P148" s="229">
        <f t="shared" si="57"/>
        <v>0</v>
      </c>
      <c r="Q148" s="229">
        <f t="shared" si="58"/>
        <v>0</v>
      </c>
      <c r="R148" s="229">
        <f t="shared" si="59"/>
        <v>0</v>
      </c>
      <c r="S148" s="229">
        <f t="shared" si="60"/>
        <v>0</v>
      </c>
      <c r="T148" s="229">
        <f t="shared" si="61"/>
        <v>0</v>
      </c>
      <c r="U148" s="229">
        <f t="shared" si="62"/>
        <v>0</v>
      </c>
      <c r="V148" s="229">
        <f t="shared" si="63"/>
        <v>0</v>
      </c>
      <c r="W148" s="229">
        <f t="shared" si="64"/>
        <v>0</v>
      </c>
      <c r="X148" s="229">
        <f t="shared" si="65"/>
        <v>0</v>
      </c>
      <c r="Y148" s="229">
        <f t="shared" si="66"/>
        <v>0</v>
      </c>
      <c r="Z148" s="229">
        <f t="shared" si="67"/>
        <v>0</v>
      </c>
      <c r="AA148" s="229">
        <f t="shared" si="68"/>
        <v>0</v>
      </c>
      <c r="AB148" s="229">
        <f t="shared" si="69"/>
        <v>0</v>
      </c>
      <c r="AC148" s="229">
        <f t="shared" si="70"/>
        <v>0</v>
      </c>
      <c r="AD148" s="229">
        <f t="shared" si="71"/>
        <v>0</v>
      </c>
      <c r="AE148" s="229">
        <f t="shared" si="72"/>
        <v>0</v>
      </c>
      <c r="AF148" s="229">
        <f t="shared" si="73"/>
        <v>0</v>
      </c>
      <c r="AG148" s="229">
        <f t="shared" si="74"/>
        <v>0</v>
      </c>
      <c r="AH148" s="229">
        <f t="shared" si="75"/>
        <v>0</v>
      </c>
      <c r="AI148" s="229">
        <f t="shared" si="76"/>
        <v>0</v>
      </c>
      <c r="AJ148" s="229">
        <f t="shared" si="77"/>
        <v>0</v>
      </c>
      <c r="AK148" s="229">
        <f t="shared" si="78"/>
        <v>0</v>
      </c>
      <c r="AL148" s="229">
        <f t="shared" si="79"/>
        <v>0</v>
      </c>
      <c r="AM148" s="229">
        <f t="shared" si="80"/>
        <v>0</v>
      </c>
      <c r="AN148" s="224">
        <f t="shared" ref="AN148:AY148" si="130">IF($T15&gt;0,(((EXP(-(1/(Morning_Peak_Duration__hours*2))*(AN$141-(Morning_Peak_Time__24hr_clock+$C148))^2))+(EXP(-(1/(Afternoon_Peak_Duration__hours*2))*(AN$141-(Afternoon_Peak_Time__24hr_clock+$C148))^2)))*$U15)/TZCalibrationValue,0)</f>
        <v>0</v>
      </c>
      <c r="AO148" s="224">
        <f t="shared" si="130"/>
        <v>0</v>
      </c>
      <c r="AP148" s="224">
        <f t="shared" si="130"/>
        <v>0</v>
      </c>
      <c r="AQ148" s="224">
        <f t="shared" si="130"/>
        <v>0</v>
      </c>
      <c r="AR148" s="224">
        <f t="shared" si="130"/>
        <v>0</v>
      </c>
      <c r="AS148" s="224">
        <f t="shared" si="130"/>
        <v>0</v>
      </c>
      <c r="AT148" s="224">
        <f t="shared" si="130"/>
        <v>0</v>
      </c>
      <c r="AU148" s="224">
        <f t="shared" si="130"/>
        <v>0</v>
      </c>
      <c r="AV148" s="224">
        <f t="shared" si="130"/>
        <v>0</v>
      </c>
      <c r="AW148" s="224">
        <f t="shared" si="130"/>
        <v>0</v>
      </c>
      <c r="AX148" s="224">
        <f t="shared" si="130"/>
        <v>0</v>
      </c>
      <c r="AY148" s="224">
        <f t="shared" si="130"/>
        <v>0</v>
      </c>
      <c r="AZ148" s="218"/>
      <c r="BA148"/>
      <c r="BB148" s="176" t="str">
        <f t="shared" si="82"/>
        <v>Site 7</v>
      </c>
      <c r="BC148" s="224">
        <f t="shared" ref="BC148:BN148" si="131">IF($T15&gt;0,(((EXP(-(1/(Morning_Peak_Duration__hours*2))*(BC$141-(Morning_Peak_Time__24hr_clock+$C148))^2))+(EXP(-(1/(Afternoon_Peak_Duration__hours*2))*(BC$141-(Afternoon_Peak_Time__24hr_clock+$C148))^2)))*$V15)/TZCalibrationValue,0)</f>
        <v>0</v>
      </c>
      <c r="BD148" s="224">
        <f t="shared" si="131"/>
        <v>0</v>
      </c>
      <c r="BE148" s="224">
        <f t="shared" si="131"/>
        <v>0</v>
      </c>
      <c r="BF148" s="224">
        <f t="shared" si="131"/>
        <v>0</v>
      </c>
      <c r="BG148" s="224">
        <f t="shared" si="131"/>
        <v>0</v>
      </c>
      <c r="BH148" s="224">
        <f t="shared" si="131"/>
        <v>0</v>
      </c>
      <c r="BI148" s="224">
        <f t="shared" si="131"/>
        <v>0</v>
      </c>
      <c r="BJ148" s="224">
        <f t="shared" si="131"/>
        <v>0</v>
      </c>
      <c r="BK148" s="224">
        <f t="shared" si="131"/>
        <v>0</v>
      </c>
      <c r="BL148" s="224">
        <f t="shared" si="131"/>
        <v>0</v>
      </c>
      <c r="BM148" s="224">
        <f t="shared" si="131"/>
        <v>0</v>
      </c>
      <c r="BN148" s="224">
        <f t="shared" si="131"/>
        <v>0</v>
      </c>
      <c r="BO148" s="229">
        <f t="shared" si="84"/>
        <v>0</v>
      </c>
      <c r="BP148" s="229">
        <f t="shared" si="85"/>
        <v>0</v>
      </c>
      <c r="BQ148" s="229">
        <f t="shared" si="86"/>
        <v>0</v>
      </c>
      <c r="BR148" s="229">
        <f t="shared" si="87"/>
        <v>0</v>
      </c>
      <c r="BS148" s="229">
        <f t="shared" si="88"/>
        <v>0</v>
      </c>
      <c r="BT148" s="229">
        <f t="shared" si="89"/>
        <v>0</v>
      </c>
      <c r="BU148" s="229">
        <f t="shared" si="90"/>
        <v>0</v>
      </c>
      <c r="BV148" s="229">
        <f t="shared" si="91"/>
        <v>0</v>
      </c>
      <c r="BW148" s="229">
        <f t="shared" si="92"/>
        <v>0</v>
      </c>
      <c r="BX148" s="229">
        <f t="shared" si="93"/>
        <v>0</v>
      </c>
      <c r="BY148" s="229">
        <f t="shared" si="94"/>
        <v>0</v>
      </c>
      <c r="BZ148" s="229">
        <f t="shared" si="95"/>
        <v>0</v>
      </c>
      <c r="CA148" s="229">
        <f t="shared" si="96"/>
        <v>0</v>
      </c>
      <c r="CB148" s="229">
        <f t="shared" si="97"/>
        <v>0</v>
      </c>
      <c r="CC148" s="229">
        <f t="shared" si="98"/>
        <v>0</v>
      </c>
      <c r="CD148" s="229">
        <f t="shared" si="99"/>
        <v>0</v>
      </c>
      <c r="CE148" s="229">
        <f t="shared" si="100"/>
        <v>0</v>
      </c>
      <c r="CF148" s="229">
        <f t="shared" si="101"/>
        <v>0</v>
      </c>
      <c r="CG148" s="229">
        <f t="shared" si="102"/>
        <v>0</v>
      </c>
      <c r="CH148" s="229">
        <f t="shared" si="103"/>
        <v>0</v>
      </c>
      <c r="CI148" s="229">
        <f t="shared" si="104"/>
        <v>0</v>
      </c>
      <c r="CJ148" s="229">
        <f t="shared" si="105"/>
        <v>0</v>
      </c>
      <c r="CK148" s="229">
        <f t="shared" si="106"/>
        <v>0</v>
      </c>
      <c r="CL148" s="229">
        <f t="shared" si="107"/>
        <v>0</v>
      </c>
      <c r="CM148" s="224">
        <f t="shared" ref="CM148:CX148" si="132">IF($T15&gt;0,(((EXP(-(1/(Morning_Peak_Duration__hours*2))*(CM$141-(Morning_Peak_Time__24hr_clock+$C148))^2))+(EXP(-(1/(Afternoon_Peak_Duration__hours*2))*(CM$141-(Afternoon_Peak_Time__24hr_clock+$C148))^2)))*$V15)/TZCalibrationValue,0)</f>
        <v>0</v>
      </c>
      <c r="CN148" s="224">
        <f t="shared" si="132"/>
        <v>0</v>
      </c>
      <c r="CO148" s="224">
        <f t="shared" si="132"/>
        <v>0</v>
      </c>
      <c r="CP148" s="224">
        <f t="shared" si="132"/>
        <v>0</v>
      </c>
      <c r="CQ148" s="224">
        <f t="shared" si="132"/>
        <v>0</v>
      </c>
      <c r="CR148" s="224">
        <f t="shared" si="132"/>
        <v>0</v>
      </c>
      <c r="CS148" s="224">
        <f t="shared" si="132"/>
        <v>0</v>
      </c>
      <c r="CT148" s="224">
        <f t="shared" si="132"/>
        <v>0</v>
      </c>
      <c r="CU148" s="224">
        <f t="shared" si="132"/>
        <v>0</v>
      </c>
      <c r="CV148" s="224">
        <f t="shared" si="132"/>
        <v>0</v>
      </c>
      <c r="CW148" s="224">
        <f t="shared" si="132"/>
        <v>0</v>
      </c>
      <c r="CX148" s="224">
        <f t="shared" si="132"/>
        <v>0</v>
      </c>
      <c r="CY148" s="218"/>
    </row>
    <row r="149" spans="2:103" hidden="1" outlineLevel="1">
      <c r="B149" t="str">
        <f t="shared" si="55"/>
        <v>Site 8</v>
      </c>
      <c r="C149" s="230">
        <f>VLOOKUP(D16,'Scaling Tables'!$B$123:$C$149,2,FALSE)-VLOOKUP($C$4,'Scaling Tables'!$B$123:$C$149,2,FALSE)</f>
        <v>0</v>
      </c>
      <c r="D149" s="224">
        <f t="shared" ref="D149:O149" si="133">IF($T16&gt;0,(((EXP(-(1/(Morning_Peak_Duration__hours*2))*(D$141-(Morning_Peak_Time__24hr_clock+$C149))^2))+(EXP(-(1/(Afternoon_Peak_Duration__hours*2))*(D$141-(Afternoon_Peak_Time__24hr_clock+$C149))^2)))*$U16)/TZCalibrationValue,0)</f>
        <v>0</v>
      </c>
      <c r="E149" s="224">
        <f t="shared" si="133"/>
        <v>0</v>
      </c>
      <c r="F149" s="224">
        <f t="shared" si="133"/>
        <v>0</v>
      </c>
      <c r="G149" s="224">
        <f t="shared" si="133"/>
        <v>0</v>
      </c>
      <c r="H149" s="224">
        <f t="shared" si="133"/>
        <v>0</v>
      </c>
      <c r="I149" s="224">
        <f t="shared" si="133"/>
        <v>0</v>
      </c>
      <c r="J149" s="224">
        <f t="shared" si="133"/>
        <v>0</v>
      </c>
      <c r="K149" s="224">
        <f t="shared" si="133"/>
        <v>0</v>
      </c>
      <c r="L149" s="224">
        <f t="shared" si="133"/>
        <v>0</v>
      </c>
      <c r="M149" s="224">
        <f t="shared" si="133"/>
        <v>0</v>
      </c>
      <c r="N149" s="224">
        <f t="shared" si="133"/>
        <v>0</v>
      </c>
      <c r="O149" s="224">
        <f t="shared" si="133"/>
        <v>0</v>
      </c>
      <c r="P149" s="229">
        <f t="shared" si="57"/>
        <v>0</v>
      </c>
      <c r="Q149" s="229">
        <f t="shared" si="58"/>
        <v>0</v>
      </c>
      <c r="R149" s="229">
        <f t="shared" si="59"/>
        <v>0</v>
      </c>
      <c r="S149" s="229">
        <f t="shared" si="60"/>
        <v>0</v>
      </c>
      <c r="T149" s="229">
        <f t="shared" si="61"/>
        <v>0</v>
      </c>
      <c r="U149" s="229">
        <f t="shared" si="62"/>
        <v>0</v>
      </c>
      <c r="V149" s="229">
        <f t="shared" si="63"/>
        <v>0</v>
      </c>
      <c r="W149" s="229">
        <f t="shared" si="64"/>
        <v>0</v>
      </c>
      <c r="X149" s="229">
        <f t="shared" si="65"/>
        <v>0</v>
      </c>
      <c r="Y149" s="229">
        <f t="shared" si="66"/>
        <v>0</v>
      </c>
      <c r="Z149" s="229">
        <f t="shared" si="67"/>
        <v>0</v>
      </c>
      <c r="AA149" s="229">
        <f t="shared" si="68"/>
        <v>0</v>
      </c>
      <c r="AB149" s="229">
        <f t="shared" si="69"/>
        <v>0</v>
      </c>
      <c r="AC149" s="229">
        <f t="shared" si="70"/>
        <v>0</v>
      </c>
      <c r="AD149" s="229">
        <f t="shared" si="71"/>
        <v>0</v>
      </c>
      <c r="AE149" s="229">
        <f t="shared" si="72"/>
        <v>0</v>
      </c>
      <c r="AF149" s="229">
        <f t="shared" si="73"/>
        <v>0</v>
      </c>
      <c r="AG149" s="229">
        <f t="shared" si="74"/>
        <v>0</v>
      </c>
      <c r="AH149" s="229">
        <f t="shared" si="75"/>
        <v>0</v>
      </c>
      <c r="AI149" s="229">
        <f t="shared" si="76"/>
        <v>0</v>
      </c>
      <c r="AJ149" s="229">
        <f t="shared" si="77"/>
        <v>0</v>
      </c>
      <c r="AK149" s="229">
        <f t="shared" si="78"/>
        <v>0</v>
      </c>
      <c r="AL149" s="229">
        <f t="shared" si="79"/>
        <v>0</v>
      </c>
      <c r="AM149" s="229">
        <f t="shared" si="80"/>
        <v>0</v>
      </c>
      <c r="AN149" s="224">
        <f t="shared" ref="AN149:AY149" si="134">IF($T16&gt;0,(((EXP(-(1/(Morning_Peak_Duration__hours*2))*(AN$141-(Morning_Peak_Time__24hr_clock+$C149))^2))+(EXP(-(1/(Afternoon_Peak_Duration__hours*2))*(AN$141-(Afternoon_Peak_Time__24hr_clock+$C149))^2)))*$U16)/TZCalibrationValue,0)</f>
        <v>0</v>
      </c>
      <c r="AO149" s="224">
        <f t="shared" si="134"/>
        <v>0</v>
      </c>
      <c r="AP149" s="224">
        <f t="shared" si="134"/>
        <v>0</v>
      </c>
      <c r="AQ149" s="224">
        <f t="shared" si="134"/>
        <v>0</v>
      </c>
      <c r="AR149" s="224">
        <f t="shared" si="134"/>
        <v>0</v>
      </c>
      <c r="AS149" s="224">
        <f t="shared" si="134"/>
        <v>0</v>
      </c>
      <c r="AT149" s="224">
        <f t="shared" si="134"/>
        <v>0</v>
      </c>
      <c r="AU149" s="224">
        <f t="shared" si="134"/>
        <v>0</v>
      </c>
      <c r="AV149" s="224">
        <f t="shared" si="134"/>
        <v>0</v>
      </c>
      <c r="AW149" s="224">
        <f t="shared" si="134"/>
        <v>0</v>
      </c>
      <c r="AX149" s="224">
        <f t="shared" si="134"/>
        <v>0</v>
      </c>
      <c r="AY149" s="224">
        <f t="shared" si="134"/>
        <v>0</v>
      </c>
      <c r="AZ149" s="218"/>
      <c r="BA149"/>
      <c r="BB149" s="176" t="str">
        <f t="shared" si="82"/>
        <v>Site 8</v>
      </c>
      <c r="BC149" s="224">
        <f t="shared" ref="BC149:BN149" si="135">IF($T16&gt;0,(((EXP(-(1/(Morning_Peak_Duration__hours*2))*(BC$141-(Morning_Peak_Time__24hr_clock+$C149))^2))+(EXP(-(1/(Afternoon_Peak_Duration__hours*2))*(BC$141-(Afternoon_Peak_Time__24hr_clock+$C149))^2)))*$V16)/TZCalibrationValue,0)</f>
        <v>0</v>
      </c>
      <c r="BD149" s="224">
        <f t="shared" si="135"/>
        <v>0</v>
      </c>
      <c r="BE149" s="224">
        <f t="shared" si="135"/>
        <v>0</v>
      </c>
      <c r="BF149" s="224">
        <f t="shared" si="135"/>
        <v>0</v>
      </c>
      <c r="BG149" s="224">
        <f t="shared" si="135"/>
        <v>0</v>
      </c>
      <c r="BH149" s="224">
        <f t="shared" si="135"/>
        <v>0</v>
      </c>
      <c r="BI149" s="224">
        <f t="shared" si="135"/>
        <v>0</v>
      </c>
      <c r="BJ149" s="224">
        <f t="shared" si="135"/>
        <v>0</v>
      </c>
      <c r="BK149" s="224">
        <f t="shared" si="135"/>
        <v>0</v>
      </c>
      <c r="BL149" s="224">
        <f t="shared" si="135"/>
        <v>0</v>
      </c>
      <c r="BM149" s="224">
        <f t="shared" si="135"/>
        <v>0</v>
      </c>
      <c r="BN149" s="224">
        <f t="shared" si="135"/>
        <v>0</v>
      </c>
      <c r="BO149" s="229">
        <f t="shared" si="84"/>
        <v>0</v>
      </c>
      <c r="BP149" s="229">
        <f t="shared" si="85"/>
        <v>0</v>
      </c>
      <c r="BQ149" s="229">
        <f t="shared" si="86"/>
        <v>0</v>
      </c>
      <c r="BR149" s="229">
        <f t="shared" si="87"/>
        <v>0</v>
      </c>
      <c r="BS149" s="229">
        <f t="shared" si="88"/>
        <v>0</v>
      </c>
      <c r="BT149" s="229">
        <f t="shared" si="89"/>
        <v>0</v>
      </c>
      <c r="BU149" s="229">
        <f t="shared" si="90"/>
        <v>0</v>
      </c>
      <c r="BV149" s="229">
        <f t="shared" si="91"/>
        <v>0</v>
      </c>
      <c r="BW149" s="229">
        <f t="shared" si="92"/>
        <v>0</v>
      </c>
      <c r="BX149" s="229">
        <f t="shared" si="93"/>
        <v>0</v>
      </c>
      <c r="BY149" s="229">
        <f t="shared" si="94"/>
        <v>0</v>
      </c>
      <c r="BZ149" s="229">
        <f t="shared" si="95"/>
        <v>0</v>
      </c>
      <c r="CA149" s="229">
        <f t="shared" si="96"/>
        <v>0</v>
      </c>
      <c r="CB149" s="229">
        <f t="shared" si="97"/>
        <v>0</v>
      </c>
      <c r="CC149" s="229">
        <f t="shared" si="98"/>
        <v>0</v>
      </c>
      <c r="CD149" s="229">
        <f t="shared" si="99"/>
        <v>0</v>
      </c>
      <c r="CE149" s="229">
        <f t="shared" si="100"/>
        <v>0</v>
      </c>
      <c r="CF149" s="229">
        <f t="shared" si="101"/>
        <v>0</v>
      </c>
      <c r="CG149" s="229">
        <f t="shared" si="102"/>
        <v>0</v>
      </c>
      <c r="CH149" s="229">
        <f t="shared" si="103"/>
        <v>0</v>
      </c>
      <c r="CI149" s="229">
        <f t="shared" si="104"/>
        <v>0</v>
      </c>
      <c r="CJ149" s="229">
        <f t="shared" si="105"/>
        <v>0</v>
      </c>
      <c r="CK149" s="229">
        <f t="shared" si="106"/>
        <v>0</v>
      </c>
      <c r="CL149" s="229">
        <f t="shared" si="107"/>
        <v>0</v>
      </c>
      <c r="CM149" s="224">
        <f t="shared" ref="CM149:CX149" si="136">IF($T16&gt;0,(((EXP(-(1/(Morning_Peak_Duration__hours*2))*(CM$141-(Morning_Peak_Time__24hr_clock+$C149))^2))+(EXP(-(1/(Afternoon_Peak_Duration__hours*2))*(CM$141-(Afternoon_Peak_Time__24hr_clock+$C149))^2)))*$V16)/TZCalibrationValue,0)</f>
        <v>0</v>
      </c>
      <c r="CN149" s="224">
        <f t="shared" si="136"/>
        <v>0</v>
      </c>
      <c r="CO149" s="224">
        <f t="shared" si="136"/>
        <v>0</v>
      </c>
      <c r="CP149" s="224">
        <f t="shared" si="136"/>
        <v>0</v>
      </c>
      <c r="CQ149" s="224">
        <f t="shared" si="136"/>
        <v>0</v>
      </c>
      <c r="CR149" s="224">
        <f t="shared" si="136"/>
        <v>0</v>
      </c>
      <c r="CS149" s="224">
        <f t="shared" si="136"/>
        <v>0</v>
      </c>
      <c r="CT149" s="224">
        <f t="shared" si="136"/>
        <v>0</v>
      </c>
      <c r="CU149" s="224">
        <f t="shared" si="136"/>
        <v>0</v>
      </c>
      <c r="CV149" s="224">
        <f t="shared" si="136"/>
        <v>0</v>
      </c>
      <c r="CW149" s="224">
        <f t="shared" si="136"/>
        <v>0</v>
      </c>
      <c r="CX149" s="224">
        <f t="shared" si="136"/>
        <v>0</v>
      </c>
      <c r="CY149" s="218"/>
    </row>
    <row r="150" spans="2:103" hidden="1" outlineLevel="1">
      <c r="B150" t="str">
        <f t="shared" si="55"/>
        <v>Site 9</v>
      </c>
      <c r="C150" s="230">
        <f>VLOOKUP(D17,'Scaling Tables'!$B$123:$C$149,2,FALSE)-VLOOKUP($C$4,'Scaling Tables'!$B$123:$C$149,2,FALSE)</f>
        <v>0</v>
      </c>
      <c r="D150" s="224">
        <f t="shared" ref="D150:O150" si="137">IF($T17&gt;0,(((EXP(-(1/(Morning_Peak_Duration__hours*2))*(D$141-(Morning_Peak_Time__24hr_clock+$C150))^2))+(EXP(-(1/(Afternoon_Peak_Duration__hours*2))*(D$141-(Afternoon_Peak_Time__24hr_clock+$C150))^2)))*$U17)/TZCalibrationValue,0)</f>
        <v>0</v>
      </c>
      <c r="E150" s="224">
        <f t="shared" si="137"/>
        <v>0</v>
      </c>
      <c r="F150" s="224">
        <f t="shared" si="137"/>
        <v>0</v>
      </c>
      <c r="G150" s="224">
        <f t="shared" si="137"/>
        <v>0</v>
      </c>
      <c r="H150" s="224">
        <f t="shared" si="137"/>
        <v>0</v>
      </c>
      <c r="I150" s="224">
        <f t="shared" si="137"/>
        <v>0</v>
      </c>
      <c r="J150" s="224">
        <f t="shared" si="137"/>
        <v>0</v>
      </c>
      <c r="K150" s="224">
        <f t="shared" si="137"/>
        <v>0</v>
      </c>
      <c r="L150" s="224">
        <f t="shared" si="137"/>
        <v>0</v>
      </c>
      <c r="M150" s="224">
        <f t="shared" si="137"/>
        <v>0</v>
      </c>
      <c r="N150" s="224">
        <f t="shared" si="137"/>
        <v>0</v>
      </c>
      <c r="O150" s="224">
        <f t="shared" si="137"/>
        <v>0</v>
      </c>
      <c r="P150" s="229">
        <f t="shared" si="57"/>
        <v>0</v>
      </c>
      <c r="Q150" s="229">
        <f t="shared" si="58"/>
        <v>0</v>
      </c>
      <c r="R150" s="229">
        <f t="shared" si="59"/>
        <v>0</v>
      </c>
      <c r="S150" s="229">
        <f t="shared" si="60"/>
        <v>0</v>
      </c>
      <c r="T150" s="229">
        <f t="shared" si="61"/>
        <v>0</v>
      </c>
      <c r="U150" s="229">
        <f t="shared" si="62"/>
        <v>0</v>
      </c>
      <c r="V150" s="229">
        <f t="shared" si="63"/>
        <v>0</v>
      </c>
      <c r="W150" s="229">
        <f t="shared" si="64"/>
        <v>0</v>
      </c>
      <c r="X150" s="229">
        <f t="shared" si="65"/>
        <v>0</v>
      </c>
      <c r="Y150" s="229">
        <f t="shared" si="66"/>
        <v>0</v>
      </c>
      <c r="Z150" s="229">
        <f t="shared" si="67"/>
        <v>0</v>
      </c>
      <c r="AA150" s="229">
        <f t="shared" si="68"/>
        <v>0</v>
      </c>
      <c r="AB150" s="229">
        <f t="shared" si="69"/>
        <v>0</v>
      </c>
      <c r="AC150" s="229">
        <f t="shared" si="70"/>
        <v>0</v>
      </c>
      <c r="AD150" s="229">
        <f t="shared" si="71"/>
        <v>0</v>
      </c>
      <c r="AE150" s="229">
        <f t="shared" si="72"/>
        <v>0</v>
      </c>
      <c r="AF150" s="229">
        <f t="shared" si="73"/>
        <v>0</v>
      </c>
      <c r="AG150" s="229">
        <f t="shared" si="74"/>
        <v>0</v>
      </c>
      <c r="AH150" s="229">
        <f t="shared" si="75"/>
        <v>0</v>
      </c>
      <c r="AI150" s="229">
        <f t="shared" si="76"/>
        <v>0</v>
      </c>
      <c r="AJ150" s="229">
        <f t="shared" si="77"/>
        <v>0</v>
      </c>
      <c r="AK150" s="229">
        <f t="shared" si="78"/>
        <v>0</v>
      </c>
      <c r="AL150" s="229">
        <f t="shared" si="79"/>
        <v>0</v>
      </c>
      <c r="AM150" s="229">
        <f t="shared" si="80"/>
        <v>0</v>
      </c>
      <c r="AN150" s="224">
        <f t="shared" ref="AN150:AY150" si="138">IF($T17&gt;0,(((EXP(-(1/(Morning_Peak_Duration__hours*2))*(AN$141-(Morning_Peak_Time__24hr_clock+$C150))^2))+(EXP(-(1/(Afternoon_Peak_Duration__hours*2))*(AN$141-(Afternoon_Peak_Time__24hr_clock+$C150))^2)))*$U17)/TZCalibrationValue,0)</f>
        <v>0</v>
      </c>
      <c r="AO150" s="224">
        <f t="shared" si="138"/>
        <v>0</v>
      </c>
      <c r="AP150" s="224">
        <f t="shared" si="138"/>
        <v>0</v>
      </c>
      <c r="AQ150" s="224">
        <f t="shared" si="138"/>
        <v>0</v>
      </c>
      <c r="AR150" s="224">
        <f t="shared" si="138"/>
        <v>0</v>
      </c>
      <c r="AS150" s="224">
        <f t="shared" si="138"/>
        <v>0</v>
      </c>
      <c r="AT150" s="224">
        <f t="shared" si="138"/>
        <v>0</v>
      </c>
      <c r="AU150" s="224">
        <f t="shared" si="138"/>
        <v>0</v>
      </c>
      <c r="AV150" s="224">
        <f t="shared" si="138"/>
        <v>0</v>
      </c>
      <c r="AW150" s="224">
        <f t="shared" si="138"/>
        <v>0</v>
      </c>
      <c r="AX150" s="224">
        <f t="shared" si="138"/>
        <v>0</v>
      </c>
      <c r="AY150" s="224">
        <f t="shared" si="138"/>
        <v>0</v>
      </c>
      <c r="AZ150" s="218"/>
      <c r="BA150"/>
      <c r="BB150" s="176" t="str">
        <f t="shared" si="82"/>
        <v>Site 9</v>
      </c>
      <c r="BC150" s="224">
        <f t="shared" ref="BC150:BN150" si="139">IF($T17&gt;0,(((EXP(-(1/(Morning_Peak_Duration__hours*2))*(BC$141-(Morning_Peak_Time__24hr_clock+$C150))^2))+(EXP(-(1/(Afternoon_Peak_Duration__hours*2))*(BC$141-(Afternoon_Peak_Time__24hr_clock+$C150))^2)))*$V17)/TZCalibrationValue,0)</f>
        <v>0</v>
      </c>
      <c r="BD150" s="224">
        <f t="shared" si="139"/>
        <v>0</v>
      </c>
      <c r="BE150" s="224">
        <f t="shared" si="139"/>
        <v>0</v>
      </c>
      <c r="BF150" s="224">
        <f t="shared" si="139"/>
        <v>0</v>
      </c>
      <c r="BG150" s="224">
        <f t="shared" si="139"/>
        <v>0</v>
      </c>
      <c r="BH150" s="224">
        <f t="shared" si="139"/>
        <v>0</v>
      </c>
      <c r="BI150" s="224">
        <f t="shared" si="139"/>
        <v>0</v>
      </c>
      <c r="BJ150" s="224">
        <f t="shared" si="139"/>
        <v>0</v>
      </c>
      <c r="BK150" s="224">
        <f t="shared" si="139"/>
        <v>0</v>
      </c>
      <c r="BL150" s="224">
        <f t="shared" si="139"/>
        <v>0</v>
      </c>
      <c r="BM150" s="224">
        <f t="shared" si="139"/>
        <v>0</v>
      </c>
      <c r="BN150" s="224">
        <f t="shared" si="139"/>
        <v>0</v>
      </c>
      <c r="BO150" s="229">
        <f t="shared" si="84"/>
        <v>0</v>
      </c>
      <c r="BP150" s="229">
        <f t="shared" si="85"/>
        <v>0</v>
      </c>
      <c r="BQ150" s="229">
        <f t="shared" si="86"/>
        <v>0</v>
      </c>
      <c r="BR150" s="229">
        <f t="shared" si="87"/>
        <v>0</v>
      </c>
      <c r="BS150" s="229">
        <f t="shared" si="88"/>
        <v>0</v>
      </c>
      <c r="BT150" s="229">
        <f t="shared" si="89"/>
        <v>0</v>
      </c>
      <c r="BU150" s="229">
        <f t="shared" si="90"/>
        <v>0</v>
      </c>
      <c r="BV150" s="229">
        <f t="shared" si="91"/>
        <v>0</v>
      </c>
      <c r="BW150" s="229">
        <f t="shared" si="92"/>
        <v>0</v>
      </c>
      <c r="BX150" s="229">
        <f t="shared" si="93"/>
        <v>0</v>
      </c>
      <c r="BY150" s="229">
        <f t="shared" si="94"/>
        <v>0</v>
      </c>
      <c r="BZ150" s="229">
        <f t="shared" si="95"/>
        <v>0</v>
      </c>
      <c r="CA150" s="229">
        <f t="shared" si="96"/>
        <v>0</v>
      </c>
      <c r="CB150" s="229">
        <f t="shared" si="97"/>
        <v>0</v>
      </c>
      <c r="CC150" s="229">
        <f t="shared" si="98"/>
        <v>0</v>
      </c>
      <c r="CD150" s="229">
        <f t="shared" si="99"/>
        <v>0</v>
      </c>
      <c r="CE150" s="229">
        <f t="shared" si="100"/>
        <v>0</v>
      </c>
      <c r="CF150" s="229">
        <f t="shared" si="101"/>
        <v>0</v>
      </c>
      <c r="CG150" s="229">
        <f t="shared" si="102"/>
        <v>0</v>
      </c>
      <c r="CH150" s="229">
        <f t="shared" si="103"/>
        <v>0</v>
      </c>
      <c r="CI150" s="229">
        <f t="shared" si="104"/>
        <v>0</v>
      </c>
      <c r="CJ150" s="229">
        <f t="shared" si="105"/>
        <v>0</v>
      </c>
      <c r="CK150" s="229">
        <f t="shared" si="106"/>
        <v>0</v>
      </c>
      <c r="CL150" s="229">
        <f t="shared" si="107"/>
        <v>0</v>
      </c>
      <c r="CM150" s="224">
        <f t="shared" ref="CM150:CX150" si="140">IF($T17&gt;0,(((EXP(-(1/(Morning_Peak_Duration__hours*2))*(CM$141-(Morning_Peak_Time__24hr_clock+$C150))^2))+(EXP(-(1/(Afternoon_Peak_Duration__hours*2))*(CM$141-(Afternoon_Peak_Time__24hr_clock+$C150))^2)))*$V17)/TZCalibrationValue,0)</f>
        <v>0</v>
      </c>
      <c r="CN150" s="224">
        <f t="shared" si="140"/>
        <v>0</v>
      </c>
      <c r="CO150" s="224">
        <f t="shared" si="140"/>
        <v>0</v>
      </c>
      <c r="CP150" s="224">
        <f t="shared" si="140"/>
        <v>0</v>
      </c>
      <c r="CQ150" s="224">
        <f t="shared" si="140"/>
        <v>0</v>
      </c>
      <c r="CR150" s="224">
        <f t="shared" si="140"/>
        <v>0</v>
      </c>
      <c r="CS150" s="224">
        <f t="shared" si="140"/>
        <v>0</v>
      </c>
      <c r="CT150" s="224">
        <f t="shared" si="140"/>
        <v>0</v>
      </c>
      <c r="CU150" s="224">
        <f t="shared" si="140"/>
        <v>0</v>
      </c>
      <c r="CV150" s="224">
        <f t="shared" si="140"/>
        <v>0</v>
      </c>
      <c r="CW150" s="224">
        <f t="shared" si="140"/>
        <v>0</v>
      </c>
      <c r="CX150" s="224">
        <f t="shared" si="140"/>
        <v>0</v>
      </c>
      <c r="CY150" s="218"/>
    </row>
    <row r="151" spans="2:103" hidden="1" outlineLevel="1">
      <c r="B151" t="str">
        <f t="shared" si="55"/>
        <v>Site 10</v>
      </c>
      <c r="C151" s="230">
        <f>VLOOKUP(D18,'Scaling Tables'!$B$123:$C$149,2,FALSE)-VLOOKUP($C$4,'Scaling Tables'!$B$123:$C$149,2,FALSE)</f>
        <v>0</v>
      </c>
      <c r="D151" s="224">
        <f t="shared" ref="D151:O151" si="141">IF($T18&gt;0,(((EXP(-(1/(Morning_Peak_Duration__hours*2))*(D$141-(Morning_Peak_Time__24hr_clock+$C151))^2))+(EXP(-(1/(Afternoon_Peak_Duration__hours*2))*(D$141-(Afternoon_Peak_Time__24hr_clock+$C151))^2)))*$U18)/TZCalibrationValue,0)</f>
        <v>0</v>
      </c>
      <c r="E151" s="224">
        <f t="shared" si="141"/>
        <v>0</v>
      </c>
      <c r="F151" s="224">
        <f t="shared" si="141"/>
        <v>0</v>
      </c>
      <c r="G151" s="224">
        <f t="shared" si="141"/>
        <v>0</v>
      </c>
      <c r="H151" s="224">
        <f t="shared" si="141"/>
        <v>0</v>
      </c>
      <c r="I151" s="224">
        <f t="shared" si="141"/>
        <v>0</v>
      </c>
      <c r="J151" s="224">
        <f t="shared" si="141"/>
        <v>0</v>
      </c>
      <c r="K151" s="224">
        <f t="shared" si="141"/>
        <v>0</v>
      </c>
      <c r="L151" s="224">
        <f t="shared" si="141"/>
        <v>0</v>
      </c>
      <c r="M151" s="224">
        <f t="shared" si="141"/>
        <v>0</v>
      </c>
      <c r="N151" s="224">
        <f t="shared" si="141"/>
        <v>0</v>
      </c>
      <c r="O151" s="224">
        <f t="shared" si="141"/>
        <v>0</v>
      </c>
      <c r="P151" s="229">
        <f t="shared" si="57"/>
        <v>0</v>
      </c>
      <c r="Q151" s="229">
        <f t="shared" si="58"/>
        <v>0</v>
      </c>
      <c r="R151" s="229">
        <f t="shared" si="59"/>
        <v>0</v>
      </c>
      <c r="S151" s="229">
        <f t="shared" si="60"/>
        <v>0</v>
      </c>
      <c r="T151" s="229">
        <f t="shared" si="61"/>
        <v>0</v>
      </c>
      <c r="U151" s="229">
        <f t="shared" si="62"/>
        <v>0</v>
      </c>
      <c r="V151" s="229">
        <f t="shared" si="63"/>
        <v>0</v>
      </c>
      <c r="W151" s="229">
        <f t="shared" si="64"/>
        <v>0</v>
      </c>
      <c r="X151" s="229">
        <f t="shared" si="65"/>
        <v>0</v>
      </c>
      <c r="Y151" s="229">
        <f t="shared" si="66"/>
        <v>0</v>
      </c>
      <c r="Z151" s="229">
        <f t="shared" si="67"/>
        <v>0</v>
      </c>
      <c r="AA151" s="229">
        <f t="shared" si="68"/>
        <v>0</v>
      </c>
      <c r="AB151" s="229">
        <f t="shared" si="69"/>
        <v>0</v>
      </c>
      <c r="AC151" s="229">
        <f t="shared" si="70"/>
        <v>0</v>
      </c>
      <c r="AD151" s="229">
        <f t="shared" si="71"/>
        <v>0</v>
      </c>
      <c r="AE151" s="229">
        <f t="shared" si="72"/>
        <v>0</v>
      </c>
      <c r="AF151" s="229">
        <f t="shared" si="73"/>
        <v>0</v>
      </c>
      <c r="AG151" s="229">
        <f t="shared" si="74"/>
        <v>0</v>
      </c>
      <c r="AH151" s="229">
        <f t="shared" si="75"/>
        <v>0</v>
      </c>
      <c r="AI151" s="229">
        <f t="shared" si="76"/>
        <v>0</v>
      </c>
      <c r="AJ151" s="229">
        <f t="shared" si="77"/>
        <v>0</v>
      </c>
      <c r="AK151" s="229">
        <f t="shared" si="78"/>
        <v>0</v>
      </c>
      <c r="AL151" s="229">
        <f t="shared" si="79"/>
        <v>0</v>
      </c>
      <c r="AM151" s="229">
        <f t="shared" si="80"/>
        <v>0</v>
      </c>
      <c r="AN151" s="224">
        <f t="shared" ref="AN151:AY151" si="142">IF($T18&gt;0,(((EXP(-(1/(Morning_Peak_Duration__hours*2))*(AN$141-(Morning_Peak_Time__24hr_clock+$C151))^2))+(EXP(-(1/(Afternoon_Peak_Duration__hours*2))*(AN$141-(Afternoon_Peak_Time__24hr_clock+$C151))^2)))*$U18)/TZCalibrationValue,0)</f>
        <v>0</v>
      </c>
      <c r="AO151" s="224">
        <f t="shared" si="142"/>
        <v>0</v>
      </c>
      <c r="AP151" s="224">
        <f t="shared" si="142"/>
        <v>0</v>
      </c>
      <c r="AQ151" s="224">
        <f t="shared" si="142"/>
        <v>0</v>
      </c>
      <c r="AR151" s="224">
        <f t="shared" si="142"/>
        <v>0</v>
      </c>
      <c r="AS151" s="224">
        <f t="shared" si="142"/>
        <v>0</v>
      </c>
      <c r="AT151" s="224">
        <f t="shared" si="142"/>
        <v>0</v>
      </c>
      <c r="AU151" s="224">
        <f t="shared" si="142"/>
        <v>0</v>
      </c>
      <c r="AV151" s="224">
        <f t="shared" si="142"/>
        <v>0</v>
      </c>
      <c r="AW151" s="224">
        <f t="shared" si="142"/>
        <v>0</v>
      </c>
      <c r="AX151" s="224">
        <f t="shared" si="142"/>
        <v>0</v>
      </c>
      <c r="AY151" s="224">
        <f t="shared" si="142"/>
        <v>0</v>
      </c>
      <c r="AZ151" s="218"/>
      <c r="BA151"/>
      <c r="BB151" s="176" t="str">
        <f t="shared" si="82"/>
        <v>Site 10</v>
      </c>
      <c r="BC151" s="224">
        <f t="shared" ref="BC151:BN151" si="143">IF($T18&gt;0,(((EXP(-(1/(Morning_Peak_Duration__hours*2))*(BC$141-(Morning_Peak_Time__24hr_clock+$C151))^2))+(EXP(-(1/(Afternoon_Peak_Duration__hours*2))*(BC$141-(Afternoon_Peak_Time__24hr_clock+$C151))^2)))*$V18)/TZCalibrationValue,0)</f>
        <v>0</v>
      </c>
      <c r="BD151" s="224">
        <f t="shared" si="143"/>
        <v>0</v>
      </c>
      <c r="BE151" s="224">
        <f t="shared" si="143"/>
        <v>0</v>
      </c>
      <c r="BF151" s="224">
        <f t="shared" si="143"/>
        <v>0</v>
      </c>
      <c r="BG151" s="224">
        <f t="shared" si="143"/>
        <v>0</v>
      </c>
      <c r="BH151" s="224">
        <f t="shared" si="143"/>
        <v>0</v>
      </c>
      <c r="BI151" s="224">
        <f t="shared" si="143"/>
        <v>0</v>
      </c>
      <c r="BJ151" s="224">
        <f t="shared" si="143"/>
        <v>0</v>
      </c>
      <c r="BK151" s="224">
        <f t="shared" si="143"/>
        <v>0</v>
      </c>
      <c r="BL151" s="224">
        <f t="shared" si="143"/>
        <v>0</v>
      </c>
      <c r="BM151" s="224">
        <f t="shared" si="143"/>
        <v>0</v>
      </c>
      <c r="BN151" s="224">
        <f t="shared" si="143"/>
        <v>0</v>
      </c>
      <c r="BO151" s="229">
        <f t="shared" si="84"/>
        <v>0</v>
      </c>
      <c r="BP151" s="229">
        <f t="shared" si="85"/>
        <v>0</v>
      </c>
      <c r="BQ151" s="229">
        <f t="shared" si="86"/>
        <v>0</v>
      </c>
      <c r="BR151" s="229">
        <f t="shared" si="87"/>
        <v>0</v>
      </c>
      <c r="BS151" s="229">
        <f t="shared" si="88"/>
        <v>0</v>
      </c>
      <c r="BT151" s="229">
        <f t="shared" si="89"/>
        <v>0</v>
      </c>
      <c r="BU151" s="229">
        <f t="shared" si="90"/>
        <v>0</v>
      </c>
      <c r="BV151" s="229">
        <f t="shared" si="91"/>
        <v>0</v>
      </c>
      <c r="BW151" s="229">
        <f t="shared" si="92"/>
        <v>0</v>
      </c>
      <c r="BX151" s="229">
        <f t="shared" si="93"/>
        <v>0</v>
      </c>
      <c r="BY151" s="229">
        <f t="shared" si="94"/>
        <v>0</v>
      </c>
      <c r="BZ151" s="229">
        <f t="shared" si="95"/>
        <v>0</v>
      </c>
      <c r="CA151" s="229">
        <f t="shared" si="96"/>
        <v>0</v>
      </c>
      <c r="CB151" s="229">
        <f t="shared" si="97"/>
        <v>0</v>
      </c>
      <c r="CC151" s="229">
        <f t="shared" si="98"/>
        <v>0</v>
      </c>
      <c r="CD151" s="229">
        <f t="shared" si="99"/>
        <v>0</v>
      </c>
      <c r="CE151" s="229">
        <f t="shared" si="100"/>
        <v>0</v>
      </c>
      <c r="CF151" s="229">
        <f t="shared" si="101"/>
        <v>0</v>
      </c>
      <c r="CG151" s="229">
        <f t="shared" si="102"/>
        <v>0</v>
      </c>
      <c r="CH151" s="229">
        <f t="shared" si="103"/>
        <v>0</v>
      </c>
      <c r="CI151" s="229">
        <f t="shared" si="104"/>
        <v>0</v>
      </c>
      <c r="CJ151" s="229">
        <f t="shared" si="105"/>
        <v>0</v>
      </c>
      <c r="CK151" s="229">
        <f t="shared" si="106"/>
        <v>0</v>
      </c>
      <c r="CL151" s="229">
        <f t="shared" si="107"/>
        <v>0</v>
      </c>
      <c r="CM151" s="224">
        <f t="shared" ref="CM151:CX151" si="144">IF($T18&gt;0,(((EXP(-(1/(Morning_Peak_Duration__hours*2))*(CM$141-(Morning_Peak_Time__24hr_clock+$C151))^2))+(EXP(-(1/(Afternoon_Peak_Duration__hours*2))*(CM$141-(Afternoon_Peak_Time__24hr_clock+$C151))^2)))*$V18)/TZCalibrationValue,0)</f>
        <v>0</v>
      </c>
      <c r="CN151" s="224">
        <f t="shared" si="144"/>
        <v>0</v>
      </c>
      <c r="CO151" s="224">
        <f t="shared" si="144"/>
        <v>0</v>
      </c>
      <c r="CP151" s="224">
        <f t="shared" si="144"/>
        <v>0</v>
      </c>
      <c r="CQ151" s="224">
        <f t="shared" si="144"/>
        <v>0</v>
      </c>
      <c r="CR151" s="224">
        <f t="shared" si="144"/>
        <v>0</v>
      </c>
      <c r="CS151" s="224">
        <f t="shared" si="144"/>
        <v>0</v>
      </c>
      <c r="CT151" s="224">
        <f t="shared" si="144"/>
        <v>0</v>
      </c>
      <c r="CU151" s="224">
        <f t="shared" si="144"/>
        <v>0</v>
      </c>
      <c r="CV151" s="224">
        <f t="shared" si="144"/>
        <v>0</v>
      </c>
      <c r="CW151" s="224">
        <f t="shared" si="144"/>
        <v>0</v>
      </c>
      <c r="CX151" s="224">
        <f t="shared" si="144"/>
        <v>0</v>
      </c>
      <c r="CY151" s="218"/>
    </row>
    <row r="152" spans="2:103" hidden="1" outlineLevel="1">
      <c r="B152" t="str">
        <f t="shared" si="55"/>
        <v>Site 11</v>
      </c>
      <c r="C152" s="230">
        <f>VLOOKUP(D19,'Scaling Tables'!$B$123:$C$149,2,FALSE)-VLOOKUP($C$4,'Scaling Tables'!$B$123:$C$149,2,FALSE)</f>
        <v>0</v>
      </c>
      <c r="D152" s="224">
        <f t="shared" ref="D152:O152" si="145">IF($T19&gt;0,(((EXP(-(1/(Morning_Peak_Duration__hours*2))*(D$141-(Morning_Peak_Time__24hr_clock+$C152))^2))+(EXP(-(1/(Afternoon_Peak_Duration__hours*2))*(D$141-(Afternoon_Peak_Time__24hr_clock+$C152))^2)))*$U19)/TZCalibrationValue,0)</f>
        <v>0</v>
      </c>
      <c r="E152" s="224">
        <f t="shared" si="145"/>
        <v>0</v>
      </c>
      <c r="F152" s="224">
        <f t="shared" si="145"/>
        <v>0</v>
      </c>
      <c r="G152" s="224">
        <f t="shared" si="145"/>
        <v>0</v>
      </c>
      <c r="H152" s="224">
        <f t="shared" si="145"/>
        <v>0</v>
      </c>
      <c r="I152" s="224">
        <f t="shared" si="145"/>
        <v>0</v>
      </c>
      <c r="J152" s="224">
        <f t="shared" si="145"/>
        <v>0</v>
      </c>
      <c r="K152" s="224">
        <f t="shared" si="145"/>
        <v>0</v>
      </c>
      <c r="L152" s="224">
        <f t="shared" si="145"/>
        <v>0</v>
      </c>
      <c r="M152" s="224">
        <f t="shared" si="145"/>
        <v>0</v>
      </c>
      <c r="N152" s="224">
        <f t="shared" si="145"/>
        <v>0</v>
      </c>
      <c r="O152" s="224">
        <f t="shared" si="145"/>
        <v>0</v>
      </c>
      <c r="P152" s="229">
        <f t="shared" si="57"/>
        <v>0</v>
      </c>
      <c r="Q152" s="229">
        <f t="shared" si="58"/>
        <v>0</v>
      </c>
      <c r="R152" s="229">
        <f t="shared" si="59"/>
        <v>0</v>
      </c>
      <c r="S152" s="229">
        <f t="shared" si="60"/>
        <v>0</v>
      </c>
      <c r="T152" s="229">
        <f t="shared" si="61"/>
        <v>0</v>
      </c>
      <c r="U152" s="229">
        <f t="shared" si="62"/>
        <v>0</v>
      </c>
      <c r="V152" s="229">
        <f t="shared" si="63"/>
        <v>0</v>
      </c>
      <c r="W152" s="229">
        <f t="shared" si="64"/>
        <v>0</v>
      </c>
      <c r="X152" s="229">
        <f t="shared" si="65"/>
        <v>0</v>
      </c>
      <c r="Y152" s="229">
        <f t="shared" si="66"/>
        <v>0</v>
      </c>
      <c r="Z152" s="229">
        <f t="shared" si="67"/>
        <v>0</v>
      </c>
      <c r="AA152" s="229">
        <f t="shared" si="68"/>
        <v>0</v>
      </c>
      <c r="AB152" s="229">
        <f t="shared" si="69"/>
        <v>0</v>
      </c>
      <c r="AC152" s="229">
        <f t="shared" si="70"/>
        <v>0</v>
      </c>
      <c r="AD152" s="229">
        <f t="shared" si="71"/>
        <v>0</v>
      </c>
      <c r="AE152" s="229">
        <f t="shared" si="72"/>
        <v>0</v>
      </c>
      <c r="AF152" s="229">
        <f t="shared" si="73"/>
        <v>0</v>
      </c>
      <c r="AG152" s="229">
        <f t="shared" si="74"/>
        <v>0</v>
      </c>
      <c r="AH152" s="229">
        <f t="shared" si="75"/>
        <v>0</v>
      </c>
      <c r="AI152" s="229">
        <f t="shared" si="76"/>
        <v>0</v>
      </c>
      <c r="AJ152" s="229">
        <f t="shared" si="77"/>
        <v>0</v>
      </c>
      <c r="AK152" s="229">
        <f t="shared" si="78"/>
        <v>0</v>
      </c>
      <c r="AL152" s="229">
        <f t="shared" si="79"/>
        <v>0</v>
      </c>
      <c r="AM152" s="229">
        <f t="shared" si="80"/>
        <v>0</v>
      </c>
      <c r="AN152" s="224">
        <f t="shared" ref="AN152:AY152" si="146">IF($T19&gt;0,(((EXP(-(1/(Morning_Peak_Duration__hours*2))*(AN$141-(Morning_Peak_Time__24hr_clock+$C152))^2))+(EXP(-(1/(Afternoon_Peak_Duration__hours*2))*(AN$141-(Afternoon_Peak_Time__24hr_clock+$C152))^2)))*$U19)/TZCalibrationValue,0)</f>
        <v>0</v>
      </c>
      <c r="AO152" s="224">
        <f t="shared" si="146"/>
        <v>0</v>
      </c>
      <c r="AP152" s="224">
        <f t="shared" si="146"/>
        <v>0</v>
      </c>
      <c r="AQ152" s="224">
        <f t="shared" si="146"/>
        <v>0</v>
      </c>
      <c r="AR152" s="224">
        <f t="shared" si="146"/>
        <v>0</v>
      </c>
      <c r="AS152" s="224">
        <f t="shared" si="146"/>
        <v>0</v>
      </c>
      <c r="AT152" s="224">
        <f t="shared" si="146"/>
        <v>0</v>
      </c>
      <c r="AU152" s="224">
        <f t="shared" si="146"/>
        <v>0</v>
      </c>
      <c r="AV152" s="224">
        <f t="shared" si="146"/>
        <v>0</v>
      </c>
      <c r="AW152" s="224">
        <f t="shared" si="146"/>
        <v>0</v>
      </c>
      <c r="AX152" s="224">
        <f t="shared" si="146"/>
        <v>0</v>
      </c>
      <c r="AY152" s="224">
        <f t="shared" si="146"/>
        <v>0</v>
      </c>
      <c r="AZ152" s="218"/>
      <c r="BA152"/>
      <c r="BB152" s="176" t="str">
        <f t="shared" si="82"/>
        <v>Site 11</v>
      </c>
      <c r="BC152" s="224">
        <f t="shared" ref="BC152:BN152" si="147">IF($T19&gt;0,(((EXP(-(1/(Morning_Peak_Duration__hours*2))*(BC$141-(Morning_Peak_Time__24hr_clock+$C152))^2))+(EXP(-(1/(Afternoon_Peak_Duration__hours*2))*(BC$141-(Afternoon_Peak_Time__24hr_clock+$C152))^2)))*$V19)/TZCalibrationValue,0)</f>
        <v>0</v>
      </c>
      <c r="BD152" s="224">
        <f t="shared" si="147"/>
        <v>0</v>
      </c>
      <c r="BE152" s="224">
        <f t="shared" si="147"/>
        <v>0</v>
      </c>
      <c r="BF152" s="224">
        <f t="shared" si="147"/>
        <v>0</v>
      </c>
      <c r="BG152" s="224">
        <f t="shared" si="147"/>
        <v>0</v>
      </c>
      <c r="BH152" s="224">
        <f t="shared" si="147"/>
        <v>0</v>
      </c>
      <c r="BI152" s="224">
        <f t="shared" si="147"/>
        <v>0</v>
      </c>
      <c r="BJ152" s="224">
        <f t="shared" si="147"/>
        <v>0</v>
      </c>
      <c r="BK152" s="224">
        <f t="shared" si="147"/>
        <v>0</v>
      </c>
      <c r="BL152" s="224">
        <f t="shared" si="147"/>
        <v>0</v>
      </c>
      <c r="BM152" s="224">
        <f t="shared" si="147"/>
        <v>0</v>
      </c>
      <c r="BN152" s="224">
        <f t="shared" si="147"/>
        <v>0</v>
      </c>
      <c r="BO152" s="229">
        <f t="shared" si="84"/>
        <v>0</v>
      </c>
      <c r="BP152" s="229">
        <f t="shared" si="85"/>
        <v>0</v>
      </c>
      <c r="BQ152" s="229">
        <f t="shared" si="86"/>
        <v>0</v>
      </c>
      <c r="BR152" s="229">
        <f t="shared" si="87"/>
        <v>0</v>
      </c>
      <c r="BS152" s="229">
        <f t="shared" si="88"/>
        <v>0</v>
      </c>
      <c r="BT152" s="229">
        <f t="shared" si="89"/>
        <v>0</v>
      </c>
      <c r="BU152" s="229">
        <f t="shared" si="90"/>
        <v>0</v>
      </c>
      <c r="BV152" s="229">
        <f t="shared" si="91"/>
        <v>0</v>
      </c>
      <c r="BW152" s="229">
        <f t="shared" si="92"/>
        <v>0</v>
      </c>
      <c r="BX152" s="229">
        <f t="shared" si="93"/>
        <v>0</v>
      </c>
      <c r="BY152" s="229">
        <f t="shared" si="94"/>
        <v>0</v>
      </c>
      <c r="BZ152" s="229">
        <f t="shared" si="95"/>
        <v>0</v>
      </c>
      <c r="CA152" s="229">
        <f t="shared" si="96"/>
        <v>0</v>
      </c>
      <c r="CB152" s="229">
        <f t="shared" si="97"/>
        <v>0</v>
      </c>
      <c r="CC152" s="229">
        <f t="shared" si="98"/>
        <v>0</v>
      </c>
      <c r="CD152" s="229">
        <f t="shared" si="99"/>
        <v>0</v>
      </c>
      <c r="CE152" s="229">
        <f t="shared" si="100"/>
        <v>0</v>
      </c>
      <c r="CF152" s="229">
        <f t="shared" si="101"/>
        <v>0</v>
      </c>
      <c r="CG152" s="229">
        <f t="shared" si="102"/>
        <v>0</v>
      </c>
      <c r="CH152" s="229">
        <f t="shared" si="103"/>
        <v>0</v>
      </c>
      <c r="CI152" s="229">
        <f t="shared" si="104"/>
        <v>0</v>
      </c>
      <c r="CJ152" s="229">
        <f t="shared" si="105"/>
        <v>0</v>
      </c>
      <c r="CK152" s="229">
        <f t="shared" si="106"/>
        <v>0</v>
      </c>
      <c r="CL152" s="229">
        <f t="shared" si="107"/>
        <v>0</v>
      </c>
      <c r="CM152" s="224">
        <f t="shared" ref="CM152:CX152" si="148">IF($T19&gt;0,(((EXP(-(1/(Morning_Peak_Duration__hours*2))*(CM$141-(Morning_Peak_Time__24hr_clock+$C152))^2))+(EXP(-(1/(Afternoon_Peak_Duration__hours*2))*(CM$141-(Afternoon_Peak_Time__24hr_clock+$C152))^2)))*$V19)/TZCalibrationValue,0)</f>
        <v>0</v>
      </c>
      <c r="CN152" s="224">
        <f t="shared" si="148"/>
        <v>0</v>
      </c>
      <c r="CO152" s="224">
        <f t="shared" si="148"/>
        <v>0</v>
      </c>
      <c r="CP152" s="224">
        <f t="shared" si="148"/>
        <v>0</v>
      </c>
      <c r="CQ152" s="224">
        <f t="shared" si="148"/>
        <v>0</v>
      </c>
      <c r="CR152" s="224">
        <f t="shared" si="148"/>
        <v>0</v>
      </c>
      <c r="CS152" s="224">
        <f t="shared" si="148"/>
        <v>0</v>
      </c>
      <c r="CT152" s="224">
        <f t="shared" si="148"/>
        <v>0</v>
      </c>
      <c r="CU152" s="224">
        <f t="shared" si="148"/>
        <v>0</v>
      </c>
      <c r="CV152" s="224">
        <f t="shared" si="148"/>
        <v>0</v>
      </c>
      <c r="CW152" s="224">
        <f t="shared" si="148"/>
        <v>0</v>
      </c>
      <c r="CX152" s="224">
        <f t="shared" si="148"/>
        <v>0</v>
      </c>
      <c r="CY152" s="218"/>
    </row>
    <row r="153" spans="2:103" hidden="1" outlineLevel="1">
      <c r="B153" t="str">
        <f t="shared" si="55"/>
        <v>Site 12</v>
      </c>
      <c r="C153" s="230">
        <f>VLOOKUP(D20,'Scaling Tables'!$B$123:$C$149,2,FALSE)-VLOOKUP($C$4,'Scaling Tables'!$B$123:$C$149,2,FALSE)</f>
        <v>0</v>
      </c>
      <c r="D153" s="224">
        <f t="shared" ref="D153:O153" si="149">IF($T20&gt;0,(((EXP(-(1/(Morning_Peak_Duration__hours*2))*(D$141-(Morning_Peak_Time__24hr_clock+$C153))^2))+(EXP(-(1/(Afternoon_Peak_Duration__hours*2))*(D$141-(Afternoon_Peak_Time__24hr_clock+$C153))^2)))*$U20)/TZCalibrationValue,0)</f>
        <v>0</v>
      </c>
      <c r="E153" s="224">
        <f t="shared" si="149"/>
        <v>0</v>
      </c>
      <c r="F153" s="224">
        <f t="shared" si="149"/>
        <v>0</v>
      </c>
      <c r="G153" s="224">
        <f t="shared" si="149"/>
        <v>0</v>
      </c>
      <c r="H153" s="224">
        <f t="shared" si="149"/>
        <v>0</v>
      </c>
      <c r="I153" s="224">
        <f t="shared" si="149"/>
        <v>0</v>
      </c>
      <c r="J153" s="224">
        <f t="shared" si="149"/>
        <v>0</v>
      </c>
      <c r="K153" s="224">
        <f t="shared" si="149"/>
        <v>0</v>
      </c>
      <c r="L153" s="224">
        <f t="shared" si="149"/>
        <v>0</v>
      </c>
      <c r="M153" s="224">
        <f t="shared" si="149"/>
        <v>0</v>
      </c>
      <c r="N153" s="224">
        <f t="shared" si="149"/>
        <v>0</v>
      </c>
      <c r="O153" s="224">
        <f t="shared" si="149"/>
        <v>0</v>
      </c>
      <c r="P153" s="229">
        <f t="shared" si="57"/>
        <v>0</v>
      </c>
      <c r="Q153" s="229">
        <f t="shared" si="58"/>
        <v>0</v>
      </c>
      <c r="R153" s="229">
        <f t="shared" si="59"/>
        <v>0</v>
      </c>
      <c r="S153" s="229">
        <f t="shared" si="60"/>
        <v>0</v>
      </c>
      <c r="T153" s="229">
        <f t="shared" si="61"/>
        <v>0</v>
      </c>
      <c r="U153" s="229">
        <f t="shared" si="62"/>
        <v>0</v>
      </c>
      <c r="V153" s="229">
        <f t="shared" si="63"/>
        <v>0</v>
      </c>
      <c r="W153" s="229">
        <f t="shared" si="64"/>
        <v>0</v>
      </c>
      <c r="X153" s="229">
        <f t="shared" si="65"/>
        <v>0</v>
      </c>
      <c r="Y153" s="229">
        <f t="shared" si="66"/>
        <v>0</v>
      </c>
      <c r="Z153" s="229">
        <f t="shared" si="67"/>
        <v>0</v>
      </c>
      <c r="AA153" s="229">
        <f t="shared" si="68"/>
        <v>0</v>
      </c>
      <c r="AB153" s="229">
        <f t="shared" si="69"/>
        <v>0</v>
      </c>
      <c r="AC153" s="229">
        <f t="shared" si="70"/>
        <v>0</v>
      </c>
      <c r="AD153" s="229">
        <f t="shared" si="71"/>
        <v>0</v>
      </c>
      <c r="AE153" s="229">
        <f t="shared" si="72"/>
        <v>0</v>
      </c>
      <c r="AF153" s="229">
        <f t="shared" si="73"/>
        <v>0</v>
      </c>
      <c r="AG153" s="229">
        <f t="shared" si="74"/>
        <v>0</v>
      </c>
      <c r="AH153" s="229">
        <f t="shared" si="75"/>
        <v>0</v>
      </c>
      <c r="AI153" s="229">
        <f t="shared" si="76"/>
        <v>0</v>
      </c>
      <c r="AJ153" s="229">
        <f t="shared" si="77"/>
        <v>0</v>
      </c>
      <c r="AK153" s="229">
        <f t="shared" si="78"/>
        <v>0</v>
      </c>
      <c r="AL153" s="229">
        <f t="shared" si="79"/>
        <v>0</v>
      </c>
      <c r="AM153" s="229">
        <f t="shared" si="80"/>
        <v>0</v>
      </c>
      <c r="AN153" s="224">
        <f t="shared" ref="AN153:AY153" si="150">IF($T20&gt;0,(((EXP(-(1/(Morning_Peak_Duration__hours*2))*(AN$141-(Morning_Peak_Time__24hr_clock+$C153))^2))+(EXP(-(1/(Afternoon_Peak_Duration__hours*2))*(AN$141-(Afternoon_Peak_Time__24hr_clock+$C153))^2)))*$U20)/TZCalibrationValue,0)</f>
        <v>0</v>
      </c>
      <c r="AO153" s="224">
        <f t="shared" si="150"/>
        <v>0</v>
      </c>
      <c r="AP153" s="224">
        <f t="shared" si="150"/>
        <v>0</v>
      </c>
      <c r="AQ153" s="224">
        <f t="shared" si="150"/>
        <v>0</v>
      </c>
      <c r="AR153" s="224">
        <f t="shared" si="150"/>
        <v>0</v>
      </c>
      <c r="AS153" s="224">
        <f t="shared" si="150"/>
        <v>0</v>
      </c>
      <c r="AT153" s="224">
        <f t="shared" si="150"/>
        <v>0</v>
      </c>
      <c r="AU153" s="224">
        <f t="shared" si="150"/>
        <v>0</v>
      </c>
      <c r="AV153" s="224">
        <f t="shared" si="150"/>
        <v>0</v>
      </c>
      <c r="AW153" s="224">
        <f t="shared" si="150"/>
        <v>0</v>
      </c>
      <c r="AX153" s="224">
        <f t="shared" si="150"/>
        <v>0</v>
      </c>
      <c r="AY153" s="224">
        <f t="shared" si="150"/>
        <v>0</v>
      </c>
      <c r="AZ153" s="218"/>
      <c r="BA153"/>
      <c r="BB153" s="176" t="str">
        <f t="shared" si="82"/>
        <v>Site 12</v>
      </c>
      <c r="BC153" s="224">
        <f t="shared" ref="BC153:BN153" si="151">IF($T20&gt;0,(((EXP(-(1/(Morning_Peak_Duration__hours*2))*(BC$141-(Morning_Peak_Time__24hr_clock+$C153))^2))+(EXP(-(1/(Afternoon_Peak_Duration__hours*2))*(BC$141-(Afternoon_Peak_Time__24hr_clock+$C153))^2)))*$V20)/TZCalibrationValue,0)</f>
        <v>0</v>
      </c>
      <c r="BD153" s="224">
        <f t="shared" si="151"/>
        <v>0</v>
      </c>
      <c r="BE153" s="224">
        <f t="shared" si="151"/>
        <v>0</v>
      </c>
      <c r="BF153" s="224">
        <f t="shared" si="151"/>
        <v>0</v>
      </c>
      <c r="BG153" s="224">
        <f t="shared" si="151"/>
        <v>0</v>
      </c>
      <c r="BH153" s="224">
        <f t="shared" si="151"/>
        <v>0</v>
      </c>
      <c r="BI153" s="224">
        <f t="shared" si="151"/>
        <v>0</v>
      </c>
      <c r="BJ153" s="224">
        <f t="shared" si="151"/>
        <v>0</v>
      </c>
      <c r="BK153" s="224">
        <f t="shared" si="151"/>
        <v>0</v>
      </c>
      <c r="BL153" s="224">
        <f t="shared" si="151"/>
        <v>0</v>
      </c>
      <c r="BM153" s="224">
        <f t="shared" si="151"/>
        <v>0</v>
      </c>
      <c r="BN153" s="224">
        <f t="shared" si="151"/>
        <v>0</v>
      </c>
      <c r="BO153" s="229">
        <f t="shared" si="84"/>
        <v>0</v>
      </c>
      <c r="BP153" s="229">
        <f t="shared" si="85"/>
        <v>0</v>
      </c>
      <c r="BQ153" s="229">
        <f t="shared" si="86"/>
        <v>0</v>
      </c>
      <c r="BR153" s="229">
        <f t="shared" si="87"/>
        <v>0</v>
      </c>
      <c r="BS153" s="229">
        <f t="shared" si="88"/>
        <v>0</v>
      </c>
      <c r="BT153" s="229">
        <f t="shared" si="89"/>
        <v>0</v>
      </c>
      <c r="BU153" s="229">
        <f t="shared" si="90"/>
        <v>0</v>
      </c>
      <c r="BV153" s="229">
        <f t="shared" si="91"/>
        <v>0</v>
      </c>
      <c r="BW153" s="229">
        <f t="shared" si="92"/>
        <v>0</v>
      </c>
      <c r="BX153" s="229">
        <f t="shared" si="93"/>
        <v>0</v>
      </c>
      <c r="BY153" s="229">
        <f t="shared" si="94"/>
        <v>0</v>
      </c>
      <c r="BZ153" s="229">
        <f t="shared" si="95"/>
        <v>0</v>
      </c>
      <c r="CA153" s="229">
        <f t="shared" si="96"/>
        <v>0</v>
      </c>
      <c r="CB153" s="229">
        <f t="shared" si="97"/>
        <v>0</v>
      </c>
      <c r="CC153" s="229">
        <f t="shared" si="98"/>
        <v>0</v>
      </c>
      <c r="CD153" s="229">
        <f t="shared" si="99"/>
        <v>0</v>
      </c>
      <c r="CE153" s="229">
        <f t="shared" si="100"/>
        <v>0</v>
      </c>
      <c r="CF153" s="229">
        <f t="shared" si="101"/>
        <v>0</v>
      </c>
      <c r="CG153" s="229">
        <f t="shared" si="102"/>
        <v>0</v>
      </c>
      <c r="CH153" s="229">
        <f t="shared" si="103"/>
        <v>0</v>
      </c>
      <c r="CI153" s="229">
        <f t="shared" si="104"/>
        <v>0</v>
      </c>
      <c r="CJ153" s="229">
        <f t="shared" si="105"/>
        <v>0</v>
      </c>
      <c r="CK153" s="229">
        <f t="shared" si="106"/>
        <v>0</v>
      </c>
      <c r="CL153" s="229">
        <f t="shared" si="107"/>
        <v>0</v>
      </c>
      <c r="CM153" s="224">
        <f t="shared" ref="CM153:CX153" si="152">IF($T20&gt;0,(((EXP(-(1/(Morning_Peak_Duration__hours*2))*(CM$141-(Morning_Peak_Time__24hr_clock+$C153))^2))+(EXP(-(1/(Afternoon_Peak_Duration__hours*2))*(CM$141-(Afternoon_Peak_Time__24hr_clock+$C153))^2)))*$V20)/TZCalibrationValue,0)</f>
        <v>0</v>
      </c>
      <c r="CN153" s="224">
        <f t="shared" si="152"/>
        <v>0</v>
      </c>
      <c r="CO153" s="224">
        <f t="shared" si="152"/>
        <v>0</v>
      </c>
      <c r="CP153" s="224">
        <f t="shared" si="152"/>
        <v>0</v>
      </c>
      <c r="CQ153" s="224">
        <f t="shared" si="152"/>
        <v>0</v>
      </c>
      <c r="CR153" s="224">
        <f t="shared" si="152"/>
        <v>0</v>
      </c>
      <c r="CS153" s="224">
        <f t="shared" si="152"/>
        <v>0</v>
      </c>
      <c r="CT153" s="224">
        <f t="shared" si="152"/>
        <v>0</v>
      </c>
      <c r="CU153" s="224">
        <f t="shared" si="152"/>
        <v>0</v>
      </c>
      <c r="CV153" s="224">
        <f t="shared" si="152"/>
        <v>0</v>
      </c>
      <c r="CW153" s="224">
        <f t="shared" si="152"/>
        <v>0</v>
      </c>
      <c r="CX153" s="224">
        <f t="shared" si="152"/>
        <v>0</v>
      </c>
      <c r="CY153" s="218"/>
    </row>
    <row r="154" spans="2:103" hidden="1" outlineLevel="1">
      <c r="B154" t="str">
        <f t="shared" si="55"/>
        <v>Site 13</v>
      </c>
      <c r="C154" s="230">
        <f>VLOOKUP(D21,'Scaling Tables'!$B$123:$C$149,2,FALSE)-VLOOKUP($C$4,'Scaling Tables'!$B$123:$C$149,2,FALSE)</f>
        <v>0</v>
      </c>
      <c r="D154" s="224">
        <f t="shared" ref="D154:O154" si="153">IF($T21&gt;0,(((EXP(-(1/(Morning_Peak_Duration__hours*2))*(D$141-(Morning_Peak_Time__24hr_clock+$C154))^2))+(EXP(-(1/(Afternoon_Peak_Duration__hours*2))*(D$141-(Afternoon_Peak_Time__24hr_clock+$C154))^2)))*$U21)/TZCalibrationValue,0)</f>
        <v>0</v>
      </c>
      <c r="E154" s="224">
        <f t="shared" si="153"/>
        <v>0</v>
      </c>
      <c r="F154" s="224">
        <f t="shared" si="153"/>
        <v>0</v>
      </c>
      <c r="G154" s="224">
        <f t="shared" si="153"/>
        <v>0</v>
      </c>
      <c r="H154" s="224">
        <f t="shared" si="153"/>
        <v>0</v>
      </c>
      <c r="I154" s="224">
        <f t="shared" si="153"/>
        <v>0</v>
      </c>
      <c r="J154" s="224">
        <f t="shared" si="153"/>
        <v>0</v>
      </c>
      <c r="K154" s="224">
        <f t="shared" si="153"/>
        <v>0</v>
      </c>
      <c r="L154" s="224">
        <f t="shared" si="153"/>
        <v>0</v>
      </c>
      <c r="M154" s="224">
        <f t="shared" si="153"/>
        <v>0</v>
      </c>
      <c r="N154" s="224">
        <f t="shared" si="153"/>
        <v>0</v>
      </c>
      <c r="O154" s="224">
        <f t="shared" si="153"/>
        <v>0</v>
      </c>
      <c r="P154" s="229">
        <f t="shared" si="57"/>
        <v>0</v>
      </c>
      <c r="Q154" s="229">
        <f t="shared" si="58"/>
        <v>0</v>
      </c>
      <c r="R154" s="229">
        <f t="shared" si="59"/>
        <v>0</v>
      </c>
      <c r="S154" s="229">
        <f t="shared" si="60"/>
        <v>0</v>
      </c>
      <c r="T154" s="229">
        <f t="shared" si="61"/>
        <v>0</v>
      </c>
      <c r="U154" s="229">
        <f t="shared" si="62"/>
        <v>0</v>
      </c>
      <c r="V154" s="229">
        <f t="shared" si="63"/>
        <v>0</v>
      </c>
      <c r="W154" s="229">
        <f t="shared" si="64"/>
        <v>0</v>
      </c>
      <c r="X154" s="229">
        <f t="shared" si="65"/>
        <v>0</v>
      </c>
      <c r="Y154" s="229">
        <f t="shared" si="66"/>
        <v>0</v>
      </c>
      <c r="Z154" s="229">
        <f t="shared" si="67"/>
        <v>0</v>
      </c>
      <c r="AA154" s="229">
        <f t="shared" si="68"/>
        <v>0</v>
      </c>
      <c r="AB154" s="229">
        <f t="shared" si="69"/>
        <v>0</v>
      </c>
      <c r="AC154" s="229">
        <f t="shared" si="70"/>
        <v>0</v>
      </c>
      <c r="AD154" s="229">
        <f t="shared" si="71"/>
        <v>0</v>
      </c>
      <c r="AE154" s="229">
        <f t="shared" si="72"/>
        <v>0</v>
      </c>
      <c r="AF154" s="229">
        <f t="shared" si="73"/>
        <v>0</v>
      </c>
      <c r="AG154" s="229">
        <f t="shared" si="74"/>
        <v>0</v>
      </c>
      <c r="AH154" s="229">
        <f t="shared" si="75"/>
        <v>0</v>
      </c>
      <c r="AI154" s="229">
        <f t="shared" si="76"/>
        <v>0</v>
      </c>
      <c r="AJ154" s="229">
        <f t="shared" si="77"/>
        <v>0</v>
      </c>
      <c r="AK154" s="229">
        <f t="shared" si="78"/>
        <v>0</v>
      </c>
      <c r="AL154" s="229">
        <f t="shared" si="79"/>
        <v>0</v>
      </c>
      <c r="AM154" s="229">
        <f t="shared" si="80"/>
        <v>0</v>
      </c>
      <c r="AN154" s="224">
        <f t="shared" ref="AN154:AY154" si="154">IF($T21&gt;0,(((EXP(-(1/(Morning_Peak_Duration__hours*2))*(AN$141-(Morning_Peak_Time__24hr_clock+$C154))^2))+(EXP(-(1/(Afternoon_Peak_Duration__hours*2))*(AN$141-(Afternoon_Peak_Time__24hr_clock+$C154))^2)))*$U21)/TZCalibrationValue,0)</f>
        <v>0</v>
      </c>
      <c r="AO154" s="224">
        <f t="shared" si="154"/>
        <v>0</v>
      </c>
      <c r="AP154" s="224">
        <f t="shared" si="154"/>
        <v>0</v>
      </c>
      <c r="AQ154" s="224">
        <f t="shared" si="154"/>
        <v>0</v>
      </c>
      <c r="AR154" s="224">
        <f t="shared" si="154"/>
        <v>0</v>
      </c>
      <c r="AS154" s="224">
        <f t="shared" si="154"/>
        <v>0</v>
      </c>
      <c r="AT154" s="224">
        <f t="shared" si="154"/>
        <v>0</v>
      </c>
      <c r="AU154" s="224">
        <f t="shared" si="154"/>
        <v>0</v>
      </c>
      <c r="AV154" s="224">
        <f t="shared" si="154"/>
        <v>0</v>
      </c>
      <c r="AW154" s="224">
        <f t="shared" si="154"/>
        <v>0</v>
      </c>
      <c r="AX154" s="224">
        <f t="shared" si="154"/>
        <v>0</v>
      </c>
      <c r="AY154" s="224">
        <f t="shared" si="154"/>
        <v>0</v>
      </c>
      <c r="AZ154" s="218"/>
      <c r="BA154"/>
      <c r="BB154" s="176" t="str">
        <f t="shared" si="82"/>
        <v>Site 13</v>
      </c>
      <c r="BC154" s="224">
        <f t="shared" ref="BC154:BN154" si="155">IF($T21&gt;0,(((EXP(-(1/(Morning_Peak_Duration__hours*2))*(BC$141-(Morning_Peak_Time__24hr_clock+$C154))^2))+(EXP(-(1/(Afternoon_Peak_Duration__hours*2))*(BC$141-(Afternoon_Peak_Time__24hr_clock+$C154))^2)))*$V21)/TZCalibrationValue,0)</f>
        <v>0</v>
      </c>
      <c r="BD154" s="224">
        <f t="shared" si="155"/>
        <v>0</v>
      </c>
      <c r="BE154" s="224">
        <f t="shared" si="155"/>
        <v>0</v>
      </c>
      <c r="BF154" s="224">
        <f t="shared" si="155"/>
        <v>0</v>
      </c>
      <c r="BG154" s="224">
        <f t="shared" si="155"/>
        <v>0</v>
      </c>
      <c r="BH154" s="224">
        <f t="shared" si="155"/>
        <v>0</v>
      </c>
      <c r="BI154" s="224">
        <f t="shared" si="155"/>
        <v>0</v>
      </c>
      <c r="BJ154" s="224">
        <f t="shared" si="155"/>
        <v>0</v>
      </c>
      <c r="BK154" s="224">
        <f t="shared" si="155"/>
        <v>0</v>
      </c>
      <c r="BL154" s="224">
        <f t="shared" si="155"/>
        <v>0</v>
      </c>
      <c r="BM154" s="224">
        <f t="shared" si="155"/>
        <v>0</v>
      </c>
      <c r="BN154" s="224">
        <f t="shared" si="155"/>
        <v>0</v>
      </c>
      <c r="BO154" s="229">
        <f t="shared" si="84"/>
        <v>0</v>
      </c>
      <c r="BP154" s="229">
        <f t="shared" si="85"/>
        <v>0</v>
      </c>
      <c r="BQ154" s="229">
        <f t="shared" si="86"/>
        <v>0</v>
      </c>
      <c r="BR154" s="229">
        <f t="shared" si="87"/>
        <v>0</v>
      </c>
      <c r="BS154" s="229">
        <f t="shared" si="88"/>
        <v>0</v>
      </c>
      <c r="BT154" s="229">
        <f t="shared" si="89"/>
        <v>0</v>
      </c>
      <c r="BU154" s="229">
        <f t="shared" si="90"/>
        <v>0</v>
      </c>
      <c r="BV154" s="229">
        <f t="shared" si="91"/>
        <v>0</v>
      </c>
      <c r="BW154" s="229">
        <f t="shared" si="92"/>
        <v>0</v>
      </c>
      <c r="BX154" s="229">
        <f t="shared" si="93"/>
        <v>0</v>
      </c>
      <c r="BY154" s="229">
        <f t="shared" si="94"/>
        <v>0</v>
      </c>
      <c r="BZ154" s="229">
        <f t="shared" si="95"/>
        <v>0</v>
      </c>
      <c r="CA154" s="229">
        <f t="shared" si="96"/>
        <v>0</v>
      </c>
      <c r="CB154" s="229">
        <f t="shared" si="97"/>
        <v>0</v>
      </c>
      <c r="CC154" s="229">
        <f t="shared" si="98"/>
        <v>0</v>
      </c>
      <c r="CD154" s="229">
        <f t="shared" si="99"/>
        <v>0</v>
      </c>
      <c r="CE154" s="229">
        <f t="shared" si="100"/>
        <v>0</v>
      </c>
      <c r="CF154" s="229">
        <f t="shared" si="101"/>
        <v>0</v>
      </c>
      <c r="CG154" s="229">
        <f t="shared" si="102"/>
        <v>0</v>
      </c>
      <c r="CH154" s="229">
        <f t="shared" si="103"/>
        <v>0</v>
      </c>
      <c r="CI154" s="229">
        <f t="shared" si="104"/>
        <v>0</v>
      </c>
      <c r="CJ154" s="229">
        <f t="shared" si="105"/>
        <v>0</v>
      </c>
      <c r="CK154" s="229">
        <f t="shared" si="106"/>
        <v>0</v>
      </c>
      <c r="CL154" s="229">
        <f t="shared" si="107"/>
        <v>0</v>
      </c>
      <c r="CM154" s="224">
        <f t="shared" ref="CM154:CX154" si="156">IF($T21&gt;0,(((EXP(-(1/(Morning_Peak_Duration__hours*2))*(CM$141-(Morning_Peak_Time__24hr_clock+$C154))^2))+(EXP(-(1/(Afternoon_Peak_Duration__hours*2))*(CM$141-(Afternoon_Peak_Time__24hr_clock+$C154))^2)))*$V21)/TZCalibrationValue,0)</f>
        <v>0</v>
      </c>
      <c r="CN154" s="224">
        <f t="shared" si="156"/>
        <v>0</v>
      </c>
      <c r="CO154" s="224">
        <f t="shared" si="156"/>
        <v>0</v>
      </c>
      <c r="CP154" s="224">
        <f t="shared" si="156"/>
        <v>0</v>
      </c>
      <c r="CQ154" s="224">
        <f t="shared" si="156"/>
        <v>0</v>
      </c>
      <c r="CR154" s="224">
        <f t="shared" si="156"/>
        <v>0</v>
      </c>
      <c r="CS154" s="224">
        <f t="shared" si="156"/>
        <v>0</v>
      </c>
      <c r="CT154" s="224">
        <f t="shared" si="156"/>
        <v>0</v>
      </c>
      <c r="CU154" s="224">
        <f t="shared" si="156"/>
        <v>0</v>
      </c>
      <c r="CV154" s="224">
        <f t="shared" si="156"/>
        <v>0</v>
      </c>
      <c r="CW154" s="224">
        <f t="shared" si="156"/>
        <v>0</v>
      </c>
      <c r="CX154" s="224">
        <f t="shared" si="156"/>
        <v>0</v>
      </c>
      <c r="CY154" s="218"/>
    </row>
    <row r="155" spans="2:103" hidden="1" outlineLevel="1">
      <c r="B155" t="str">
        <f t="shared" si="55"/>
        <v>Site 14</v>
      </c>
      <c r="C155" s="230">
        <f>VLOOKUP(D22,'Scaling Tables'!$B$123:$C$149,2,FALSE)-VLOOKUP($C$4,'Scaling Tables'!$B$123:$C$149,2,FALSE)</f>
        <v>0</v>
      </c>
      <c r="D155" s="224">
        <f t="shared" ref="D155:O155" si="157">IF($T22&gt;0,(((EXP(-(1/(Morning_Peak_Duration__hours*2))*(D$141-(Morning_Peak_Time__24hr_clock+$C155))^2))+(EXP(-(1/(Afternoon_Peak_Duration__hours*2))*(D$141-(Afternoon_Peak_Time__24hr_clock+$C155))^2)))*$U22)/TZCalibrationValue,0)</f>
        <v>0</v>
      </c>
      <c r="E155" s="224">
        <f t="shared" si="157"/>
        <v>0</v>
      </c>
      <c r="F155" s="224">
        <f t="shared" si="157"/>
        <v>0</v>
      </c>
      <c r="G155" s="224">
        <f t="shared" si="157"/>
        <v>0</v>
      </c>
      <c r="H155" s="224">
        <f t="shared" si="157"/>
        <v>0</v>
      </c>
      <c r="I155" s="224">
        <f t="shared" si="157"/>
        <v>0</v>
      </c>
      <c r="J155" s="224">
        <f t="shared" si="157"/>
        <v>0</v>
      </c>
      <c r="K155" s="224">
        <f t="shared" si="157"/>
        <v>0</v>
      </c>
      <c r="L155" s="224">
        <f t="shared" si="157"/>
        <v>0</v>
      </c>
      <c r="M155" s="224">
        <f t="shared" si="157"/>
        <v>0</v>
      </c>
      <c r="N155" s="224">
        <f t="shared" si="157"/>
        <v>0</v>
      </c>
      <c r="O155" s="224">
        <f t="shared" si="157"/>
        <v>0</v>
      </c>
      <c r="P155" s="229">
        <f t="shared" si="57"/>
        <v>0</v>
      </c>
      <c r="Q155" s="229">
        <f t="shared" si="58"/>
        <v>0</v>
      </c>
      <c r="R155" s="229">
        <f t="shared" si="59"/>
        <v>0</v>
      </c>
      <c r="S155" s="229">
        <f t="shared" si="60"/>
        <v>0</v>
      </c>
      <c r="T155" s="229">
        <f t="shared" si="61"/>
        <v>0</v>
      </c>
      <c r="U155" s="229">
        <f t="shared" si="62"/>
        <v>0</v>
      </c>
      <c r="V155" s="229">
        <f t="shared" si="63"/>
        <v>0</v>
      </c>
      <c r="W155" s="229">
        <f t="shared" si="64"/>
        <v>0</v>
      </c>
      <c r="X155" s="229">
        <f t="shared" si="65"/>
        <v>0</v>
      </c>
      <c r="Y155" s="229">
        <f t="shared" si="66"/>
        <v>0</v>
      </c>
      <c r="Z155" s="229">
        <f t="shared" si="67"/>
        <v>0</v>
      </c>
      <c r="AA155" s="229">
        <f t="shared" si="68"/>
        <v>0</v>
      </c>
      <c r="AB155" s="229">
        <f t="shared" si="69"/>
        <v>0</v>
      </c>
      <c r="AC155" s="229">
        <f t="shared" si="70"/>
        <v>0</v>
      </c>
      <c r="AD155" s="229">
        <f t="shared" si="71"/>
        <v>0</v>
      </c>
      <c r="AE155" s="229">
        <f t="shared" si="72"/>
        <v>0</v>
      </c>
      <c r="AF155" s="229">
        <f t="shared" si="73"/>
        <v>0</v>
      </c>
      <c r="AG155" s="229">
        <f t="shared" si="74"/>
        <v>0</v>
      </c>
      <c r="AH155" s="229">
        <f t="shared" si="75"/>
        <v>0</v>
      </c>
      <c r="AI155" s="229">
        <f t="shared" si="76"/>
        <v>0</v>
      </c>
      <c r="AJ155" s="229">
        <f t="shared" si="77"/>
        <v>0</v>
      </c>
      <c r="AK155" s="229">
        <f t="shared" si="78"/>
        <v>0</v>
      </c>
      <c r="AL155" s="229">
        <f t="shared" si="79"/>
        <v>0</v>
      </c>
      <c r="AM155" s="229">
        <f t="shared" si="80"/>
        <v>0</v>
      </c>
      <c r="AN155" s="224">
        <f t="shared" ref="AN155:AY155" si="158">IF($T22&gt;0,(((EXP(-(1/(Morning_Peak_Duration__hours*2))*(AN$141-(Morning_Peak_Time__24hr_clock+$C155))^2))+(EXP(-(1/(Afternoon_Peak_Duration__hours*2))*(AN$141-(Afternoon_Peak_Time__24hr_clock+$C155))^2)))*$U22)/TZCalibrationValue,0)</f>
        <v>0</v>
      </c>
      <c r="AO155" s="224">
        <f t="shared" si="158"/>
        <v>0</v>
      </c>
      <c r="AP155" s="224">
        <f t="shared" si="158"/>
        <v>0</v>
      </c>
      <c r="AQ155" s="224">
        <f t="shared" si="158"/>
        <v>0</v>
      </c>
      <c r="AR155" s="224">
        <f t="shared" si="158"/>
        <v>0</v>
      </c>
      <c r="AS155" s="224">
        <f t="shared" si="158"/>
        <v>0</v>
      </c>
      <c r="AT155" s="224">
        <f t="shared" si="158"/>
        <v>0</v>
      </c>
      <c r="AU155" s="224">
        <f t="shared" si="158"/>
        <v>0</v>
      </c>
      <c r="AV155" s="224">
        <f t="shared" si="158"/>
        <v>0</v>
      </c>
      <c r="AW155" s="224">
        <f t="shared" si="158"/>
        <v>0</v>
      </c>
      <c r="AX155" s="224">
        <f t="shared" si="158"/>
        <v>0</v>
      </c>
      <c r="AY155" s="224">
        <f t="shared" si="158"/>
        <v>0</v>
      </c>
      <c r="AZ155" s="218"/>
      <c r="BA155"/>
      <c r="BB155" s="176" t="str">
        <f t="shared" si="82"/>
        <v>Site 14</v>
      </c>
      <c r="BC155" s="224">
        <f t="shared" ref="BC155:BN155" si="159">IF($T22&gt;0,(((EXP(-(1/(Morning_Peak_Duration__hours*2))*(BC$141-(Morning_Peak_Time__24hr_clock+$C155))^2))+(EXP(-(1/(Afternoon_Peak_Duration__hours*2))*(BC$141-(Afternoon_Peak_Time__24hr_clock+$C155))^2)))*$V22)/TZCalibrationValue,0)</f>
        <v>0</v>
      </c>
      <c r="BD155" s="224">
        <f t="shared" si="159"/>
        <v>0</v>
      </c>
      <c r="BE155" s="224">
        <f t="shared" si="159"/>
        <v>0</v>
      </c>
      <c r="BF155" s="224">
        <f t="shared" si="159"/>
        <v>0</v>
      </c>
      <c r="BG155" s="224">
        <f t="shared" si="159"/>
        <v>0</v>
      </c>
      <c r="BH155" s="224">
        <f t="shared" si="159"/>
        <v>0</v>
      </c>
      <c r="BI155" s="224">
        <f t="shared" si="159"/>
        <v>0</v>
      </c>
      <c r="BJ155" s="224">
        <f t="shared" si="159"/>
        <v>0</v>
      </c>
      <c r="BK155" s="224">
        <f t="shared" si="159"/>
        <v>0</v>
      </c>
      <c r="BL155" s="224">
        <f t="shared" si="159"/>
        <v>0</v>
      </c>
      <c r="BM155" s="224">
        <f t="shared" si="159"/>
        <v>0</v>
      </c>
      <c r="BN155" s="224">
        <f t="shared" si="159"/>
        <v>0</v>
      </c>
      <c r="BO155" s="229">
        <f t="shared" si="84"/>
        <v>0</v>
      </c>
      <c r="BP155" s="229">
        <f t="shared" si="85"/>
        <v>0</v>
      </c>
      <c r="BQ155" s="229">
        <f t="shared" si="86"/>
        <v>0</v>
      </c>
      <c r="BR155" s="229">
        <f t="shared" si="87"/>
        <v>0</v>
      </c>
      <c r="BS155" s="229">
        <f t="shared" si="88"/>
        <v>0</v>
      </c>
      <c r="BT155" s="229">
        <f t="shared" si="89"/>
        <v>0</v>
      </c>
      <c r="BU155" s="229">
        <f t="shared" si="90"/>
        <v>0</v>
      </c>
      <c r="BV155" s="229">
        <f t="shared" si="91"/>
        <v>0</v>
      </c>
      <c r="BW155" s="229">
        <f t="shared" si="92"/>
        <v>0</v>
      </c>
      <c r="BX155" s="229">
        <f t="shared" si="93"/>
        <v>0</v>
      </c>
      <c r="BY155" s="229">
        <f t="shared" si="94"/>
        <v>0</v>
      </c>
      <c r="BZ155" s="229">
        <f t="shared" si="95"/>
        <v>0</v>
      </c>
      <c r="CA155" s="229">
        <f t="shared" si="96"/>
        <v>0</v>
      </c>
      <c r="CB155" s="229">
        <f t="shared" si="97"/>
        <v>0</v>
      </c>
      <c r="CC155" s="229">
        <f t="shared" si="98"/>
        <v>0</v>
      </c>
      <c r="CD155" s="229">
        <f t="shared" si="99"/>
        <v>0</v>
      </c>
      <c r="CE155" s="229">
        <f t="shared" si="100"/>
        <v>0</v>
      </c>
      <c r="CF155" s="229">
        <f t="shared" si="101"/>
        <v>0</v>
      </c>
      <c r="CG155" s="229">
        <f t="shared" si="102"/>
        <v>0</v>
      </c>
      <c r="CH155" s="229">
        <f t="shared" si="103"/>
        <v>0</v>
      </c>
      <c r="CI155" s="229">
        <f t="shared" si="104"/>
        <v>0</v>
      </c>
      <c r="CJ155" s="229">
        <f t="shared" si="105"/>
        <v>0</v>
      </c>
      <c r="CK155" s="229">
        <f t="shared" si="106"/>
        <v>0</v>
      </c>
      <c r="CL155" s="229">
        <f t="shared" si="107"/>
        <v>0</v>
      </c>
      <c r="CM155" s="224">
        <f t="shared" ref="CM155:CX155" si="160">IF($T22&gt;0,(((EXP(-(1/(Morning_Peak_Duration__hours*2))*(CM$141-(Morning_Peak_Time__24hr_clock+$C155))^2))+(EXP(-(1/(Afternoon_Peak_Duration__hours*2))*(CM$141-(Afternoon_Peak_Time__24hr_clock+$C155))^2)))*$V22)/TZCalibrationValue,0)</f>
        <v>0</v>
      </c>
      <c r="CN155" s="224">
        <f t="shared" si="160"/>
        <v>0</v>
      </c>
      <c r="CO155" s="224">
        <f t="shared" si="160"/>
        <v>0</v>
      </c>
      <c r="CP155" s="224">
        <f t="shared" si="160"/>
        <v>0</v>
      </c>
      <c r="CQ155" s="224">
        <f t="shared" si="160"/>
        <v>0</v>
      </c>
      <c r="CR155" s="224">
        <f t="shared" si="160"/>
        <v>0</v>
      </c>
      <c r="CS155" s="224">
        <f t="shared" si="160"/>
        <v>0</v>
      </c>
      <c r="CT155" s="224">
        <f t="shared" si="160"/>
        <v>0</v>
      </c>
      <c r="CU155" s="224">
        <f t="shared" si="160"/>
        <v>0</v>
      </c>
      <c r="CV155" s="224">
        <f t="shared" si="160"/>
        <v>0</v>
      </c>
      <c r="CW155" s="224">
        <f t="shared" si="160"/>
        <v>0</v>
      </c>
      <c r="CX155" s="224">
        <f t="shared" si="160"/>
        <v>0</v>
      </c>
      <c r="CY155" s="218"/>
    </row>
    <row r="156" spans="2:103" hidden="1" outlineLevel="1">
      <c r="B156" t="str">
        <f t="shared" si="55"/>
        <v>Site 15</v>
      </c>
      <c r="C156" s="230">
        <f>VLOOKUP(D23,'Scaling Tables'!$B$123:$C$149,2,FALSE)-VLOOKUP($C$4,'Scaling Tables'!$B$123:$C$149,2,FALSE)</f>
        <v>0</v>
      </c>
      <c r="D156" s="224">
        <f t="shared" ref="D156:O156" si="161">IF($T23&gt;0,(((EXP(-(1/(Morning_Peak_Duration__hours*2))*(D$141-(Morning_Peak_Time__24hr_clock+$C156))^2))+(EXP(-(1/(Afternoon_Peak_Duration__hours*2))*(D$141-(Afternoon_Peak_Time__24hr_clock+$C156))^2)))*$U23)/TZCalibrationValue,0)</f>
        <v>0</v>
      </c>
      <c r="E156" s="224">
        <f t="shared" si="161"/>
        <v>0</v>
      </c>
      <c r="F156" s="224">
        <f t="shared" si="161"/>
        <v>0</v>
      </c>
      <c r="G156" s="224">
        <f t="shared" si="161"/>
        <v>0</v>
      </c>
      <c r="H156" s="224">
        <f t="shared" si="161"/>
        <v>0</v>
      </c>
      <c r="I156" s="224">
        <f t="shared" si="161"/>
        <v>0</v>
      </c>
      <c r="J156" s="224">
        <f t="shared" si="161"/>
        <v>0</v>
      </c>
      <c r="K156" s="224">
        <f t="shared" si="161"/>
        <v>0</v>
      </c>
      <c r="L156" s="224">
        <f t="shared" si="161"/>
        <v>0</v>
      </c>
      <c r="M156" s="224">
        <f t="shared" si="161"/>
        <v>0</v>
      </c>
      <c r="N156" s="224">
        <f t="shared" si="161"/>
        <v>0</v>
      </c>
      <c r="O156" s="224">
        <f t="shared" si="161"/>
        <v>0</v>
      </c>
      <c r="P156" s="229">
        <f t="shared" si="57"/>
        <v>0</v>
      </c>
      <c r="Q156" s="229">
        <f t="shared" si="58"/>
        <v>0</v>
      </c>
      <c r="R156" s="229">
        <f t="shared" si="59"/>
        <v>0</v>
      </c>
      <c r="S156" s="229">
        <f t="shared" si="60"/>
        <v>0</v>
      </c>
      <c r="T156" s="229">
        <f t="shared" si="61"/>
        <v>0</v>
      </c>
      <c r="U156" s="229">
        <f t="shared" si="62"/>
        <v>0</v>
      </c>
      <c r="V156" s="229">
        <f t="shared" si="63"/>
        <v>0</v>
      </c>
      <c r="W156" s="229">
        <f t="shared" si="64"/>
        <v>0</v>
      </c>
      <c r="X156" s="229">
        <f t="shared" si="65"/>
        <v>0</v>
      </c>
      <c r="Y156" s="229">
        <f t="shared" si="66"/>
        <v>0</v>
      </c>
      <c r="Z156" s="229">
        <f t="shared" si="67"/>
        <v>0</v>
      </c>
      <c r="AA156" s="229">
        <f t="shared" si="68"/>
        <v>0</v>
      </c>
      <c r="AB156" s="229">
        <f t="shared" si="69"/>
        <v>0</v>
      </c>
      <c r="AC156" s="229">
        <f t="shared" si="70"/>
        <v>0</v>
      </c>
      <c r="AD156" s="229">
        <f t="shared" si="71"/>
        <v>0</v>
      </c>
      <c r="AE156" s="229">
        <f t="shared" si="72"/>
        <v>0</v>
      </c>
      <c r="AF156" s="229">
        <f t="shared" si="73"/>
        <v>0</v>
      </c>
      <c r="AG156" s="229">
        <f t="shared" si="74"/>
        <v>0</v>
      </c>
      <c r="AH156" s="229">
        <f t="shared" si="75"/>
        <v>0</v>
      </c>
      <c r="AI156" s="229">
        <f t="shared" si="76"/>
        <v>0</v>
      </c>
      <c r="AJ156" s="229">
        <f t="shared" si="77"/>
        <v>0</v>
      </c>
      <c r="AK156" s="229">
        <f t="shared" si="78"/>
        <v>0</v>
      </c>
      <c r="AL156" s="229">
        <f t="shared" si="79"/>
        <v>0</v>
      </c>
      <c r="AM156" s="229">
        <f t="shared" si="80"/>
        <v>0</v>
      </c>
      <c r="AN156" s="224">
        <f t="shared" ref="AN156:AY156" si="162">IF($T23&gt;0,(((EXP(-(1/(Morning_Peak_Duration__hours*2))*(AN$141-(Morning_Peak_Time__24hr_clock+$C156))^2))+(EXP(-(1/(Afternoon_Peak_Duration__hours*2))*(AN$141-(Afternoon_Peak_Time__24hr_clock+$C156))^2)))*$U23)/TZCalibrationValue,0)</f>
        <v>0</v>
      </c>
      <c r="AO156" s="224">
        <f t="shared" si="162"/>
        <v>0</v>
      </c>
      <c r="AP156" s="224">
        <f t="shared" si="162"/>
        <v>0</v>
      </c>
      <c r="AQ156" s="224">
        <f t="shared" si="162"/>
        <v>0</v>
      </c>
      <c r="AR156" s="224">
        <f t="shared" si="162"/>
        <v>0</v>
      </c>
      <c r="AS156" s="224">
        <f t="shared" si="162"/>
        <v>0</v>
      </c>
      <c r="AT156" s="224">
        <f t="shared" si="162"/>
        <v>0</v>
      </c>
      <c r="AU156" s="224">
        <f t="shared" si="162"/>
        <v>0</v>
      </c>
      <c r="AV156" s="224">
        <f t="shared" si="162"/>
        <v>0</v>
      </c>
      <c r="AW156" s="224">
        <f t="shared" si="162"/>
        <v>0</v>
      </c>
      <c r="AX156" s="224">
        <f t="shared" si="162"/>
        <v>0</v>
      </c>
      <c r="AY156" s="224">
        <f t="shared" si="162"/>
        <v>0</v>
      </c>
      <c r="AZ156" s="218"/>
      <c r="BA156"/>
      <c r="BB156" s="176" t="str">
        <f t="shared" si="82"/>
        <v>Site 15</v>
      </c>
      <c r="BC156" s="224">
        <f t="shared" ref="BC156:BN156" si="163">IF($T23&gt;0,(((EXP(-(1/(Morning_Peak_Duration__hours*2))*(BC$141-(Morning_Peak_Time__24hr_clock+$C156))^2))+(EXP(-(1/(Afternoon_Peak_Duration__hours*2))*(BC$141-(Afternoon_Peak_Time__24hr_clock+$C156))^2)))*$V23)/TZCalibrationValue,0)</f>
        <v>0</v>
      </c>
      <c r="BD156" s="224">
        <f t="shared" si="163"/>
        <v>0</v>
      </c>
      <c r="BE156" s="224">
        <f t="shared" si="163"/>
        <v>0</v>
      </c>
      <c r="BF156" s="224">
        <f t="shared" si="163"/>
        <v>0</v>
      </c>
      <c r="BG156" s="224">
        <f t="shared" si="163"/>
        <v>0</v>
      </c>
      <c r="BH156" s="224">
        <f t="shared" si="163"/>
        <v>0</v>
      </c>
      <c r="BI156" s="224">
        <f t="shared" si="163"/>
        <v>0</v>
      </c>
      <c r="BJ156" s="224">
        <f t="shared" si="163"/>
        <v>0</v>
      </c>
      <c r="BK156" s="224">
        <f t="shared" si="163"/>
        <v>0</v>
      </c>
      <c r="BL156" s="224">
        <f t="shared" si="163"/>
        <v>0</v>
      </c>
      <c r="BM156" s="224">
        <f t="shared" si="163"/>
        <v>0</v>
      </c>
      <c r="BN156" s="224">
        <f t="shared" si="163"/>
        <v>0</v>
      </c>
      <c r="BO156" s="229">
        <f t="shared" si="84"/>
        <v>0</v>
      </c>
      <c r="BP156" s="229">
        <f t="shared" si="85"/>
        <v>0</v>
      </c>
      <c r="BQ156" s="229">
        <f t="shared" si="86"/>
        <v>0</v>
      </c>
      <c r="BR156" s="229">
        <f t="shared" si="87"/>
        <v>0</v>
      </c>
      <c r="BS156" s="229">
        <f t="shared" si="88"/>
        <v>0</v>
      </c>
      <c r="BT156" s="229">
        <f t="shared" si="89"/>
        <v>0</v>
      </c>
      <c r="BU156" s="229">
        <f t="shared" si="90"/>
        <v>0</v>
      </c>
      <c r="BV156" s="229">
        <f t="shared" si="91"/>
        <v>0</v>
      </c>
      <c r="BW156" s="229">
        <f t="shared" si="92"/>
        <v>0</v>
      </c>
      <c r="BX156" s="229">
        <f t="shared" si="93"/>
        <v>0</v>
      </c>
      <c r="BY156" s="229">
        <f t="shared" si="94"/>
        <v>0</v>
      </c>
      <c r="BZ156" s="229">
        <f t="shared" si="95"/>
        <v>0</v>
      </c>
      <c r="CA156" s="229">
        <f t="shared" si="96"/>
        <v>0</v>
      </c>
      <c r="CB156" s="229">
        <f t="shared" si="97"/>
        <v>0</v>
      </c>
      <c r="CC156" s="229">
        <f t="shared" si="98"/>
        <v>0</v>
      </c>
      <c r="CD156" s="229">
        <f t="shared" si="99"/>
        <v>0</v>
      </c>
      <c r="CE156" s="229">
        <f t="shared" si="100"/>
        <v>0</v>
      </c>
      <c r="CF156" s="229">
        <f t="shared" si="101"/>
        <v>0</v>
      </c>
      <c r="CG156" s="229">
        <f t="shared" si="102"/>
        <v>0</v>
      </c>
      <c r="CH156" s="229">
        <f t="shared" si="103"/>
        <v>0</v>
      </c>
      <c r="CI156" s="229">
        <f t="shared" si="104"/>
        <v>0</v>
      </c>
      <c r="CJ156" s="229">
        <f t="shared" si="105"/>
        <v>0</v>
      </c>
      <c r="CK156" s="229">
        <f t="shared" si="106"/>
        <v>0</v>
      </c>
      <c r="CL156" s="229">
        <f t="shared" si="107"/>
        <v>0</v>
      </c>
      <c r="CM156" s="224">
        <f t="shared" ref="CM156:CX156" si="164">IF($T23&gt;0,(((EXP(-(1/(Morning_Peak_Duration__hours*2))*(CM$141-(Morning_Peak_Time__24hr_clock+$C156))^2))+(EXP(-(1/(Afternoon_Peak_Duration__hours*2))*(CM$141-(Afternoon_Peak_Time__24hr_clock+$C156))^2)))*$V23)/TZCalibrationValue,0)</f>
        <v>0</v>
      </c>
      <c r="CN156" s="224">
        <f t="shared" si="164"/>
        <v>0</v>
      </c>
      <c r="CO156" s="224">
        <f t="shared" si="164"/>
        <v>0</v>
      </c>
      <c r="CP156" s="224">
        <f t="shared" si="164"/>
        <v>0</v>
      </c>
      <c r="CQ156" s="224">
        <f t="shared" si="164"/>
        <v>0</v>
      </c>
      <c r="CR156" s="224">
        <f t="shared" si="164"/>
        <v>0</v>
      </c>
      <c r="CS156" s="224">
        <f t="shared" si="164"/>
        <v>0</v>
      </c>
      <c r="CT156" s="224">
        <f t="shared" si="164"/>
        <v>0</v>
      </c>
      <c r="CU156" s="224">
        <f t="shared" si="164"/>
        <v>0</v>
      </c>
      <c r="CV156" s="224">
        <f t="shared" si="164"/>
        <v>0</v>
      </c>
      <c r="CW156" s="224">
        <f t="shared" si="164"/>
        <v>0</v>
      </c>
      <c r="CX156" s="224">
        <f t="shared" si="164"/>
        <v>0</v>
      </c>
      <c r="CY156" s="218"/>
    </row>
    <row r="157" spans="2:103" hidden="1" outlineLevel="1">
      <c r="B157" t="str">
        <f t="shared" si="55"/>
        <v>Site 16</v>
      </c>
      <c r="C157" s="230">
        <f>VLOOKUP(D24,'Scaling Tables'!$B$123:$C$149,2,FALSE)-VLOOKUP($C$4,'Scaling Tables'!$B$123:$C$149,2,FALSE)</f>
        <v>0</v>
      </c>
      <c r="D157" s="224">
        <f t="shared" ref="D157:O157" si="165">IF($T24&gt;0,(((EXP(-(1/(Morning_Peak_Duration__hours*2))*(D$141-(Morning_Peak_Time__24hr_clock+$C157))^2))+(EXP(-(1/(Afternoon_Peak_Duration__hours*2))*(D$141-(Afternoon_Peak_Time__24hr_clock+$C157))^2)))*$U24)/TZCalibrationValue,0)</f>
        <v>0</v>
      </c>
      <c r="E157" s="224">
        <f t="shared" si="165"/>
        <v>0</v>
      </c>
      <c r="F157" s="224">
        <f t="shared" si="165"/>
        <v>0</v>
      </c>
      <c r="G157" s="224">
        <f t="shared" si="165"/>
        <v>0</v>
      </c>
      <c r="H157" s="224">
        <f t="shared" si="165"/>
        <v>0</v>
      </c>
      <c r="I157" s="224">
        <f t="shared" si="165"/>
        <v>0</v>
      </c>
      <c r="J157" s="224">
        <f t="shared" si="165"/>
        <v>0</v>
      </c>
      <c r="K157" s="224">
        <f t="shared" si="165"/>
        <v>0</v>
      </c>
      <c r="L157" s="224">
        <f t="shared" si="165"/>
        <v>0</v>
      </c>
      <c r="M157" s="224">
        <f t="shared" si="165"/>
        <v>0</v>
      </c>
      <c r="N157" s="224">
        <f t="shared" si="165"/>
        <v>0</v>
      </c>
      <c r="O157" s="224">
        <f t="shared" si="165"/>
        <v>0</v>
      </c>
      <c r="P157" s="229">
        <f t="shared" si="57"/>
        <v>0</v>
      </c>
      <c r="Q157" s="229">
        <f t="shared" si="58"/>
        <v>0</v>
      </c>
      <c r="R157" s="229">
        <f t="shared" si="59"/>
        <v>0</v>
      </c>
      <c r="S157" s="229">
        <f t="shared" si="60"/>
        <v>0</v>
      </c>
      <c r="T157" s="229">
        <f t="shared" si="61"/>
        <v>0</v>
      </c>
      <c r="U157" s="229">
        <f t="shared" si="62"/>
        <v>0</v>
      </c>
      <c r="V157" s="229">
        <f t="shared" si="63"/>
        <v>0</v>
      </c>
      <c r="W157" s="229">
        <f t="shared" si="64"/>
        <v>0</v>
      </c>
      <c r="X157" s="229">
        <f t="shared" si="65"/>
        <v>0</v>
      </c>
      <c r="Y157" s="229">
        <f t="shared" si="66"/>
        <v>0</v>
      </c>
      <c r="Z157" s="229">
        <f t="shared" si="67"/>
        <v>0</v>
      </c>
      <c r="AA157" s="229">
        <f t="shared" si="68"/>
        <v>0</v>
      </c>
      <c r="AB157" s="229">
        <f t="shared" si="69"/>
        <v>0</v>
      </c>
      <c r="AC157" s="229">
        <f t="shared" si="70"/>
        <v>0</v>
      </c>
      <c r="AD157" s="229">
        <f t="shared" si="71"/>
        <v>0</v>
      </c>
      <c r="AE157" s="229">
        <f t="shared" si="72"/>
        <v>0</v>
      </c>
      <c r="AF157" s="229">
        <f t="shared" si="73"/>
        <v>0</v>
      </c>
      <c r="AG157" s="229">
        <f t="shared" si="74"/>
        <v>0</v>
      </c>
      <c r="AH157" s="229">
        <f t="shared" si="75"/>
        <v>0</v>
      </c>
      <c r="AI157" s="229">
        <f t="shared" si="76"/>
        <v>0</v>
      </c>
      <c r="AJ157" s="229">
        <f t="shared" si="77"/>
        <v>0</v>
      </c>
      <c r="AK157" s="229">
        <f t="shared" si="78"/>
        <v>0</v>
      </c>
      <c r="AL157" s="229">
        <f t="shared" si="79"/>
        <v>0</v>
      </c>
      <c r="AM157" s="229">
        <f t="shared" si="80"/>
        <v>0</v>
      </c>
      <c r="AN157" s="224">
        <f t="shared" ref="AN157:AY157" si="166">IF($T24&gt;0,(((EXP(-(1/(Morning_Peak_Duration__hours*2))*(AN$141-(Morning_Peak_Time__24hr_clock+$C157))^2))+(EXP(-(1/(Afternoon_Peak_Duration__hours*2))*(AN$141-(Afternoon_Peak_Time__24hr_clock+$C157))^2)))*$U24)/TZCalibrationValue,0)</f>
        <v>0</v>
      </c>
      <c r="AO157" s="224">
        <f t="shared" si="166"/>
        <v>0</v>
      </c>
      <c r="AP157" s="224">
        <f t="shared" si="166"/>
        <v>0</v>
      </c>
      <c r="AQ157" s="224">
        <f t="shared" si="166"/>
        <v>0</v>
      </c>
      <c r="AR157" s="224">
        <f t="shared" si="166"/>
        <v>0</v>
      </c>
      <c r="AS157" s="224">
        <f t="shared" si="166"/>
        <v>0</v>
      </c>
      <c r="AT157" s="224">
        <f t="shared" si="166"/>
        <v>0</v>
      </c>
      <c r="AU157" s="224">
        <f t="shared" si="166"/>
        <v>0</v>
      </c>
      <c r="AV157" s="224">
        <f t="shared" si="166"/>
        <v>0</v>
      </c>
      <c r="AW157" s="224">
        <f t="shared" si="166"/>
        <v>0</v>
      </c>
      <c r="AX157" s="224">
        <f t="shared" si="166"/>
        <v>0</v>
      </c>
      <c r="AY157" s="224">
        <f t="shared" si="166"/>
        <v>0</v>
      </c>
      <c r="AZ157" s="218"/>
      <c r="BA157"/>
      <c r="BB157" s="176" t="str">
        <f t="shared" si="82"/>
        <v>Site 16</v>
      </c>
      <c r="BC157" s="224">
        <f t="shared" ref="BC157:BN157" si="167">IF($T24&gt;0,(((EXP(-(1/(Morning_Peak_Duration__hours*2))*(BC$141-(Morning_Peak_Time__24hr_clock+$C157))^2))+(EXP(-(1/(Afternoon_Peak_Duration__hours*2))*(BC$141-(Afternoon_Peak_Time__24hr_clock+$C157))^2)))*$V24)/TZCalibrationValue,0)</f>
        <v>0</v>
      </c>
      <c r="BD157" s="224">
        <f t="shared" si="167"/>
        <v>0</v>
      </c>
      <c r="BE157" s="224">
        <f t="shared" si="167"/>
        <v>0</v>
      </c>
      <c r="BF157" s="224">
        <f t="shared" si="167"/>
        <v>0</v>
      </c>
      <c r="BG157" s="224">
        <f t="shared" si="167"/>
        <v>0</v>
      </c>
      <c r="BH157" s="224">
        <f t="shared" si="167"/>
        <v>0</v>
      </c>
      <c r="BI157" s="224">
        <f t="shared" si="167"/>
        <v>0</v>
      </c>
      <c r="BJ157" s="224">
        <f t="shared" si="167"/>
        <v>0</v>
      </c>
      <c r="BK157" s="224">
        <f t="shared" si="167"/>
        <v>0</v>
      </c>
      <c r="BL157" s="224">
        <f t="shared" si="167"/>
        <v>0</v>
      </c>
      <c r="BM157" s="224">
        <f t="shared" si="167"/>
        <v>0</v>
      </c>
      <c r="BN157" s="224">
        <f t="shared" si="167"/>
        <v>0</v>
      </c>
      <c r="BO157" s="229">
        <f t="shared" si="84"/>
        <v>0</v>
      </c>
      <c r="BP157" s="229">
        <f t="shared" si="85"/>
        <v>0</v>
      </c>
      <c r="BQ157" s="229">
        <f t="shared" si="86"/>
        <v>0</v>
      </c>
      <c r="BR157" s="229">
        <f t="shared" si="87"/>
        <v>0</v>
      </c>
      <c r="BS157" s="229">
        <f t="shared" si="88"/>
        <v>0</v>
      </c>
      <c r="BT157" s="229">
        <f t="shared" si="89"/>
        <v>0</v>
      </c>
      <c r="BU157" s="229">
        <f t="shared" si="90"/>
        <v>0</v>
      </c>
      <c r="BV157" s="229">
        <f t="shared" si="91"/>
        <v>0</v>
      </c>
      <c r="BW157" s="229">
        <f t="shared" si="92"/>
        <v>0</v>
      </c>
      <c r="BX157" s="229">
        <f t="shared" si="93"/>
        <v>0</v>
      </c>
      <c r="BY157" s="229">
        <f t="shared" si="94"/>
        <v>0</v>
      </c>
      <c r="BZ157" s="229">
        <f t="shared" si="95"/>
        <v>0</v>
      </c>
      <c r="CA157" s="229">
        <f t="shared" si="96"/>
        <v>0</v>
      </c>
      <c r="CB157" s="229">
        <f t="shared" si="97"/>
        <v>0</v>
      </c>
      <c r="CC157" s="229">
        <f t="shared" si="98"/>
        <v>0</v>
      </c>
      <c r="CD157" s="229">
        <f t="shared" si="99"/>
        <v>0</v>
      </c>
      <c r="CE157" s="229">
        <f t="shared" si="100"/>
        <v>0</v>
      </c>
      <c r="CF157" s="229">
        <f t="shared" si="101"/>
        <v>0</v>
      </c>
      <c r="CG157" s="229">
        <f t="shared" si="102"/>
        <v>0</v>
      </c>
      <c r="CH157" s="229">
        <f t="shared" si="103"/>
        <v>0</v>
      </c>
      <c r="CI157" s="229">
        <f t="shared" si="104"/>
        <v>0</v>
      </c>
      <c r="CJ157" s="229">
        <f t="shared" si="105"/>
        <v>0</v>
      </c>
      <c r="CK157" s="229">
        <f t="shared" si="106"/>
        <v>0</v>
      </c>
      <c r="CL157" s="229">
        <f t="shared" si="107"/>
        <v>0</v>
      </c>
      <c r="CM157" s="224">
        <f t="shared" ref="CM157:CX157" si="168">IF($T24&gt;0,(((EXP(-(1/(Morning_Peak_Duration__hours*2))*(CM$141-(Morning_Peak_Time__24hr_clock+$C157))^2))+(EXP(-(1/(Afternoon_Peak_Duration__hours*2))*(CM$141-(Afternoon_Peak_Time__24hr_clock+$C157))^2)))*$V24)/TZCalibrationValue,0)</f>
        <v>0</v>
      </c>
      <c r="CN157" s="224">
        <f t="shared" si="168"/>
        <v>0</v>
      </c>
      <c r="CO157" s="224">
        <f t="shared" si="168"/>
        <v>0</v>
      </c>
      <c r="CP157" s="224">
        <f t="shared" si="168"/>
        <v>0</v>
      </c>
      <c r="CQ157" s="224">
        <f t="shared" si="168"/>
        <v>0</v>
      </c>
      <c r="CR157" s="224">
        <f t="shared" si="168"/>
        <v>0</v>
      </c>
      <c r="CS157" s="224">
        <f t="shared" si="168"/>
        <v>0</v>
      </c>
      <c r="CT157" s="224">
        <f t="shared" si="168"/>
        <v>0</v>
      </c>
      <c r="CU157" s="224">
        <f t="shared" si="168"/>
        <v>0</v>
      </c>
      <c r="CV157" s="224">
        <f t="shared" si="168"/>
        <v>0</v>
      </c>
      <c r="CW157" s="224">
        <f t="shared" si="168"/>
        <v>0</v>
      </c>
      <c r="CX157" s="224">
        <f t="shared" si="168"/>
        <v>0</v>
      </c>
      <c r="CY157" s="218"/>
    </row>
    <row r="158" spans="2:103" hidden="1" outlineLevel="1">
      <c r="B158" t="str">
        <f t="shared" si="55"/>
        <v>Site 17</v>
      </c>
      <c r="C158" s="230">
        <f>VLOOKUP(D25,'Scaling Tables'!$B$123:$C$149,2,FALSE)-VLOOKUP($C$4,'Scaling Tables'!$B$123:$C$149,2,FALSE)</f>
        <v>0</v>
      </c>
      <c r="D158" s="224">
        <f t="shared" ref="D158:O158" si="169">IF($T25&gt;0,(((EXP(-(1/(Morning_Peak_Duration__hours*2))*(D$141-(Morning_Peak_Time__24hr_clock+$C158))^2))+(EXP(-(1/(Afternoon_Peak_Duration__hours*2))*(D$141-(Afternoon_Peak_Time__24hr_clock+$C158))^2)))*$U25)/TZCalibrationValue,0)</f>
        <v>0</v>
      </c>
      <c r="E158" s="224">
        <f t="shared" si="169"/>
        <v>0</v>
      </c>
      <c r="F158" s="224">
        <f t="shared" si="169"/>
        <v>0</v>
      </c>
      <c r="G158" s="224">
        <f t="shared" si="169"/>
        <v>0</v>
      </c>
      <c r="H158" s="224">
        <f t="shared" si="169"/>
        <v>0</v>
      </c>
      <c r="I158" s="224">
        <f t="shared" si="169"/>
        <v>0</v>
      </c>
      <c r="J158" s="224">
        <f t="shared" si="169"/>
        <v>0</v>
      </c>
      <c r="K158" s="224">
        <f t="shared" si="169"/>
        <v>0</v>
      </c>
      <c r="L158" s="224">
        <f t="shared" si="169"/>
        <v>0</v>
      </c>
      <c r="M158" s="224">
        <f t="shared" si="169"/>
        <v>0</v>
      </c>
      <c r="N158" s="224">
        <f t="shared" si="169"/>
        <v>0</v>
      </c>
      <c r="O158" s="224">
        <f t="shared" si="169"/>
        <v>0</v>
      </c>
      <c r="P158" s="229">
        <f t="shared" si="57"/>
        <v>0</v>
      </c>
      <c r="Q158" s="229">
        <f t="shared" si="58"/>
        <v>0</v>
      </c>
      <c r="R158" s="229">
        <f t="shared" si="59"/>
        <v>0</v>
      </c>
      <c r="S158" s="229">
        <f t="shared" si="60"/>
        <v>0</v>
      </c>
      <c r="T158" s="229">
        <f t="shared" si="61"/>
        <v>0</v>
      </c>
      <c r="U158" s="229">
        <f t="shared" si="62"/>
        <v>0</v>
      </c>
      <c r="V158" s="229">
        <f t="shared" si="63"/>
        <v>0</v>
      </c>
      <c r="W158" s="229">
        <f t="shared" si="64"/>
        <v>0</v>
      </c>
      <c r="X158" s="229">
        <f t="shared" si="65"/>
        <v>0</v>
      </c>
      <c r="Y158" s="229">
        <f t="shared" si="66"/>
        <v>0</v>
      </c>
      <c r="Z158" s="229">
        <f t="shared" si="67"/>
        <v>0</v>
      </c>
      <c r="AA158" s="229">
        <f t="shared" si="68"/>
        <v>0</v>
      </c>
      <c r="AB158" s="229">
        <f t="shared" si="69"/>
        <v>0</v>
      </c>
      <c r="AC158" s="229">
        <f t="shared" si="70"/>
        <v>0</v>
      </c>
      <c r="AD158" s="229">
        <f t="shared" si="71"/>
        <v>0</v>
      </c>
      <c r="AE158" s="229">
        <f t="shared" si="72"/>
        <v>0</v>
      </c>
      <c r="AF158" s="229">
        <f t="shared" si="73"/>
        <v>0</v>
      </c>
      <c r="AG158" s="229">
        <f t="shared" si="74"/>
        <v>0</v>
      </c>
      <c r="AH158" s="229">
        <f t="shared" si="75"/>
        <v>0</v>
      </c>
      <c r="AI158" s="229">
        <f t="shared" si="76"/>
        <v>0</v>
      </c>
      <c r="AJ158" s="229">
        <f t="shared" si="77"/>
        <v>0</v>
      </c>
      <c r="AK158" s="229">
        <f t="shared" si="78"/>
        <v>0</v>
      </c>
      <c r="AL158" s="229">
        <f t="shared" si="79"/>
        <v>0</v>
      </c>
      <c r="AM158" s="229">
        <f t="shared" si="80"/>
        <v>0</v>
      </c>
      <c r="AN158" s="224">
        <f t="shared" ref="AN158:AY158" si="170">IF($T25&gt;0,(((EXP(-(1/(Morning_Peak_Duration__hours*2))*(AN$141-(Morning_Peak_Time__24hr_clock+$C158))^2))+(EXP(-(1/(Afternoon_Peak_Duration__hours*2))*(AN$141-(Afternoon_Peak_Time__24hr_clock+$C158))^2)))*$U25)/TZCalibrationValue,0)</f>
        <v>0</v>
      </c>
      <c r="AO158" s="224">
        <f t="shared" si="170"/>
        <v>0</v>
      </c>
      <c r="AP158" s="224">
        <f t="shared" si="170"/>
        <v>0</v>
      </c>
      <c r="AQ158" s="224">
        <f t="shared" si="170"/>
        <v>0</v>
      </c>
      <c r="AR158" s="224">
        <f t="shared" si="170"/>
        <v>0</v>
      </c>
      <c r="AS158" s="224">
        <f t="shared" si="170"/>
        <v>0</v>
      </c>
      <c r="AT158" s="224">
        <f t="shared" si="170"/>
        <v>0</v>
      </c>
      <c r="AU158" s="224">
        <f t="shared" si="170"/>
        <v>0</v>
      </c>
      <c r="AV158" s="224">
        <f t="shared" si="170"/>
        <v>0</v>
      </c>
      <c r="AW158" s="224">
        <f t="shared" si="170"/>
        <v>0</v>
      </c>
      <c r="AX158" s="224">
        <f t="shared" si="170"/>
        <v>0</v>
      </c>
      <c r="AY158" s="224">
        <f t="shared" si="170"/>
        <v>0</v>
      </c>
      <c r="AZ158" s="218"/>
      <c r="BA158"/>
      <c r="BB158" s="176" t="str">
        <f t="shared" si="82"/>
        <v>Site 17</v>
      </c>
      <c r="BC158" s="224">
        <f t="shared" ref="BC158:BN158" si="171">IF($T25&gt;0,(((EXP(-(1/(Morning_Peak_Duration__hours*2))*(BC$141-(Morning_Peak_Time__24hr_clock+$C158))^2))+(EXP(-(1/(Afternoon_Peak_Duration__hours*2))*(BC$141-(Afternoon_Peak_Time__24hr_clock+$C158))^2)))*$V25)/TZCalibrationValue,0)</f>
        <v>0</v>
      </c>
      <c r="BD158" s="224">
        <f t="shared" si="171"/>
        <v>0</v>
      </c>
      <c r="BE158" s="224">
        <f t="shared" si="171"/>
        <v>0</v>
      </c>
      <c r="BF158" s="224">
        <f t="shared" si="171"/>
        <v>0</v>
      </c>
      <c r="BG158" s="224">
        <f t="shared" si="171"/>
        <v>0</v>
      </c>
      <c r="BH158" s="224">
        <f t="shared" si="171"/>
        <v>0</v>
      </c>
      <c r="BI158" s="224">
        <f t="shared" si="171"/>
        <v>0</v>
      </c>
      <c r="BJ158" s="224">
        <f t="shared" si="171"/>
        <v>0</v>
      </c>
      <c r="BK158" s="224">
        <f t="shared" si="171"/>
        <v>0</v>
      </c>
      <c r="BL158" s="224">
        <f t="shared" si="171"/>
        <v>0</v>
      </c>
      <c r="BM158" s="224">
        <f t="shared" si="171"/>
        <v>0</v>
      </c>
      <c r="BN158" s="224">
        <f t="shared" si="171"/>
        <v>0</v>
      </c>
      <c r="BO158" s="229">
        <f t="shared" si="84"/>
        <v>0</v>
      </c>
      <c r="BP158" s="229">
        <f t="shared" si="85"/>
        <v>0</v>
      </c>
      <c r="BQ158" s="229">
        <f t="shared" si="86"/>
        <v>0</v>
      </c>
      <c r="BR158" s="229">
        <f t="shared" si="87"/>
        <v>0</v>
      </c>
      <c r="BS158" s="229">
        <f t="shared" si="88"/>
        <v>0</v>
      </c>
      <c r="BT158" s="229">
        <f t="shared" si="89"/>
        <v>0</v>
      </c>
      <c r="BU158" s="229">
        <f t="shared" si="90"/>
        <v>0</v>
      </c>
      <c r="BV158" s="229">
        <f t="shared" si="91"/>
        <v>0</v>
      </c>
      <c r="BW158" s="229">
        <f t="shared" si="92"/>
        <v>0</v>
      </c>
      <c r="BX158" s="229">
        <f t="shared" si="93"/>
        <v>0</v>
      </c>
      <c r="BY158" s="229">
        <f t="shared" si="94"/>
        <v>0</v>
      </c>
      <c r="BZ158" s="229">
        <f t="shared" si="95"/>
        <v>0</v>
      </c>
      <c r="CA158" s="229">
        <f t="shared" si="96"/>
        <v>0</v>
      </c>
      <c r="CB158" s="229">
        <f t="shared" si="97"/>
        <v>0</v>
      </c>
      <c r="CC158" s="229">
        <f t="shared" si="98"/>
        <v>0</v>
      </c>
      <c r="CD158" s="229">
        <f t="shared" si="99"/>
        <v>0</v>
      </c>
      <c r="CE158" s="229">
        <f t="shared" si="100"/>
        <v>0</v>
      </c>
      <c r="CF158" s="229">
        <f t="shared" si="101"/>
        <v>0</v>
      </c>
      <c r="CG158" s="229">
        <f t="shared" si="102"/>
        <v>0</v>
      </c>
      <c r="CH158" s="229">
        <f t="shared" si="103"/>
        <v>0</v>
      </c>
      <c r="CI158" s="229">
        <f t="shared" si="104"/>
        <v>0</v>
      </c>
      <c r="CJ158" s="229">
        <f t="shared" si="105"/>
        <v>0</v>
      </c>
      <c r="CK158" s="229">
        <f t="shared" si="106"/>
        <v>0</v>
      </c>
      <c r="CL158" s="229">
        <f t="shared" si="107"/>
        <v>0</v>
      </c>
      <c r="CM158" s="224">
        <f t="shared" ref="CM158:CX158" si="172">IF($T25&gt;0,(((EXP(-(1/(Morning_Peak_Duration__hours*2))*(CM$141-(Morning_Peak_Time__24hr_clock+$C158))^2))+(EXP(-(1/(Afternoon_Peak_Duration__hours*2))*(CM$141-(Afternoon_Peak_Time__24hr_clock+$C158))^2)))*$V25)/TZCalibrationValue,0)</f>
        <v>0</v>
      </c>
      <c r="CN158" s="224">
        <f t="shared" si="172"/>
        <v>0</v>
      </c>
      <c r="CO158" s="224">
        <f t="shared" si="172"/>
        <v>0</v>
      </c>
      <c r="CP158" s="224">
        <f t="shared" si="172"/>
        <v>0</v>
      </c>
      <c r="CQ158" s="224">
        <f t="shared" si="172"/>
        <v>0</v>
      </c>
      <c r="CR158" s="224">
        <f t="shared" si="172"/>
        <v>0</v>
      </c>
      <c r="CS158" s="224">
        <f t="shared" si="172"/>
        <v>0</v>
      </c>
      <c r="CT158" s="224">
        <f t="shared" si="172"/>
        <v>0</v>
      </c>
      <c r="CU158" s="224">
        <f t="shared" si="172"/>
        <v>0</v>
      </c>
      <c r="CV158" s="224">
        <f t="shared" si="172"/>
        <v>0</v>
      </c>
      <c r="CW158" s="224">
        <f t="shared" si="172"/>
        <v>0</v>
      </c>
      <c r="CX158" s="224">
        <f t="shared" si="172"/>
        <v>0</v>
      </c>
      <c r="CY158" s="218"/>
    </row>
    <row r="159" spans="2:103" hidden="1" outlineLevel="1">
      <c r="B159" t="str">
        <f t="shared" si="55"/>
        <v>Site 18</v>
      </c>
      <c r="C159" s="230">
        <f>VLOOKUP(D26,'Scaling Tables'!$B$123:$C$149,2,FALSE)-VLOOKUP($C$4,'Scaling Tables'!$B$123:$C$149,2,FALSE)</f>
        <v>0</v>
      </c>
      <c r="D159" s="224">
        <f t="shared" ref="D159:O159" si="173">IF($T26&gt;0,(((EXP(-(1/(Morning_Peak_Duration__hours*2))*(D$141-(Morning_Peak_Time__24hr_clock+$C159))^2))+(EXP(-(1/(Afternoon_Peak_Duration__hours*2))*(D$141-(Afternoon_Peak_Time__24hr_clock+$C159))^2)))*$U26)/TZCalibrationValue,0)</f>
        <v>0</v>
      </c>
      <c r="E159" s="224">
        <f t="shared" si="173"/>
        <v>0</v>
      </c>
      <c r="F159" s="224">
        <f t="shared" si="173"/>
        <v>0</v>
      </c>
      <c r="G159" s="224">
        <f t="shared" si="173"/>
        <v>0</v>
      </c>
      <c r="H159" s="224">
        <f t="shared" si="173"/>
        <v>0</v>
      </c>
      <c r="I159" s="224">
        <f t="shared" si="173"/>
        <v>0</v>
      </c>
      <c r="J159" s="224">
        <f t="shared" si="173"/>
        <v>0</v>
      </c>
      <c r="K159" s="224">
        <f t="shared" si="173"/>
        <v>0</v>
      </c>
      <c r="L159" s="224">
        <f t="shared" si="173"/>
        <v>0</v>
      </c>
      <c r="M159" s="224">
        <f t="shared" si="173"/>
        <v>0</v>
      </c>
      <c r="N159" s="224">
        <f t="shared" si="173"/>
        <v>0</v>
      </c>
      <c r="O159" s="224">
        <f t="shared" si="173"/>
        <v>0</v>
      </c>
      <c r="P159" s="229">
        <f t="shared" si="57"/>
        <v>0</v>
      </c>
      <c r="Q159" s="229">
        <f t="shared" si="58"/>
        <v>0</v>
      </c>
      <c r="R159" s="229">
        <f t="shared" si="59"/>
        <v>0</v>
      </c>
      <c r="S159" s="229">
        <f t="shared" si="60"/>
        <v>0</v>
      </c>
      <c r="T159" s="229">
        <f t="shared" si="61"/>
        <v>0</v>
      </c>
      <c r="U159" s="229">
        <f t="shared" si="62"/>
        <v>0</v>
      </c>
      <c r="V159" s="229">
        <f t="shared" si="63"/>
        <v>0</v>
      </c>
      <c r="W159" s="229">
        <f t="shared" si="64"/>
        <v>0</v>
      </c>
      <c r="X159" s="229">
        <f t="shared" si="65"/>
        <v>0</v>
      </c>
      <c r="Y159" s="229">
        <f t="shared" si="66"/>
        <v>0</v>
      </c>
      <c r="Z159" s="229">
        <f t="shared" si="67"/>
        <v>0</v>
      </c>
      <c r="AA159" s="229">
        <f t="shared" si="68"/>
        <v>0</v>
      </c>
      <c r="AB159" s="229">
        <f t="shared" si="69"/>
        <v>0</v>
      </c>
      <c r="AC159" s="229">
        <f t="shared" si="70"/>
        <v>0</v>
      </c>
      <c r="AD159" s="229">
        <f t="shared" si="71"/>
        <v>0</v>
      </c>
      <c r="AE159" s="229">
        <f t="shared" si="72"/>
        <v>0</v>
      </c>
      <c r="AF159" s="229">
        <f t="shared" si="73"/>
        <v>0</v>
      </c>
      <c r="AG159" s="229">
        <f t="shared" si="74"/>
        <v>0</v>
      </c>
      <c r="AH159" s="229">
        <f t="shared" si="75"/>
        <v>0</v>
      </c>
      <c r="AI159" s="229">
        <f t="shared" si="76"/>
        <v>0</v>
      </c>
      <c r="AJ159" s="229">
        <f t="shared" si="77"/>
        <v>0</v>
      </c>
      <c r="AK159" s="229">
        <f t="shared" si="78"/>
        <v>0</v>
      </c>
      <c r="AL159" s="229">
        <f t="shared" si="79"/>
        <v>0</v>
      </c>
      <c r="AM159" s="229">
        <f t="shared" si="80"/>
        <v>0</v>
      </c>
      <c r="AN159" s="224">
        <f t="shared" ref="AN159:AY159" si="174">IF($T26&gt;0,(((EXP(-(1/(Morning_Peak_Duration__hours*2))*(AN$141-(Morning_Peak_Time__24hr_clock+$C159))^2))+(EXP(-(1/(Afternoon_Peak_Duration__hours*2))*(AN$141-(Afternoon_Peak_Time__24hr_clock+$C159))^2)))*$U26)/TZCalibrationValue,0)</f>
        <v>0</v>
      </c>
      <c r="AO159" s="224">
        <f t="shared" si="174"/>
        <v>0</v>
      </c>
      <c r="AP159" s="224">
        <f t="shared" si="174"/>
        <v>0</v>
      </c>
      <c r="AQ159" s="224">
        <f t="shared" si="174"/>
        <v>0</v>
      </c>
      <c r="AR159" s="224">
        <f t="shared" si="174"/>
        <v>0</v>
      </c>
      <c r="AS159" s="224">
        <f t="shared" si="174"/>
        <v>0</v>
      </c>
      <c r="AT159" s="224">
        <f t="shared" si="174"/>
        <v>0</v>
      </c>
      <c r="AU159" s="224">
        <f t="shared" si="174"/>
        <v>0</v>
      </c>
      <c r="AV159" s="224">
        <f t="shared" si="174"/>
        <v>0</v>
      </c>
      <c r="AW159" s="224">
        <f t="shared" si="174"/>
        <v>0</v>
      </c>
      <c r="AX159" s="224">
        <f t="shared" si="174"/>
        <v>0</v>
      </c>
      <c r="AY159" s="224">
        <f t="shared" si="174"/>
        <v>0</v>
      </c>
      <c r="AZ159" s="218"/>
      <c r="BA159"/>
      <c r="BB159" s="176" t="str">
        <f t="shared" si="82"/>
        <v>Site 18</v>
      </c>
      <c r="BC159" s="224">
        <f t="shared" ref="BC159:BN159" si="175">IF($T26&gt;0,(((EXP(-(1/(Morning_Peak_Duration__hours*2))*(BC$141-(Morning_Peak_Time__24hr_clock+$C159))^2))+(EXP(-(1/(Afternoon_Peak_Duration__hours*2))*(BC$141-(Afternoon_Peak_Time__24hr_clock+$C159))^2)))*$V26)/TZCalibrationValue,0)</f>
        <v>0</v>
      </c>
      <c r="BD159" s="224">
        <f t="shared" si="175"/>
        <v>0</v>
      </c>
      <c r="BE159" s="224">
        <f t="shared" si="175"/>
        <v>0</v>
      </c>
      <c r="BF159" s="224">
        <f t="shared" si="175"/>
        <v>0</v>
      </c>
      <c r="BG159" s="224">
        <f t="shared" si="175"/>
        <v>0</v>
      </c>
      <c r="BH159" s="224">
        <f t="shared" si="175"/>
        <v>0</v>
      </c>
      <c r="BI159" s="224">
        <f t="shared" si="175"/>
        <v>0</v>
      </c>
      <c r="BJ159" s="224">
        <f t="shared" si="175"/>
        <v>0</v>
      </c>
      <c r="BK159" s="224">
        <f t="shared" si="175"/>
        <v>0</v>
      </c>
      <c r="BL159" s="224">
        <f t="shared" si="175"/>
        <v>0</v>
      </c>
      <c r="BM159" s="224">
        <f t="shared" si="175"/>
        <v>0</v>
      </c>
      <c r="BN159" s="224">
        <f t="shared" si="175"/>
        <v>0</v>
      </c>
      <c r="BO159" s="229">
        <f t="shared" si="84"/>
        <v>0</v>
      </c>
      <c r="BP159" s="229">
        <f t="shared" si="85"/>
        <v>0</v>
      </c>
      <c r="BQ159" s="229">
        <f t="shared" si="86"/>
        <v>0</v>
      </c>
      <c r="BR159" s="229">
        <f t="shared" si="87"/>
        <v>0</v>
      </c>
      <c r="BS159" s="229">
        <f t="shared" si="88"/>
        <v>0</v>
      </c>
      <c r="BT159" s="229">
        <f t="shared" si="89"/>
        <v>0</v>
      </c>
      <c r="BU159" s="229">
        <f t="shared" si="90"/>
        <v>0</v>
      </c>
      <c r="BV159" s="229">
        <f t="shared" si="91"/>
        <v>0</v>
      </c>
      <c r="BW159" s="229">
        <f t="shared" si="92"/>
        <v>0</v>
      </c>
      <c r="BX159" s="229">
        <f t="shared" si="93"/>
        <v>0</v>
      </c>
      <c r="BY159" s="229">
        <f t="shared" si="94"/>
        <v>0</v>
      </c>
      <c r="BZ159" s="229">
        <f t="shared" si="95"/>
        <v>0</v>
      </c>
      <c r="CA159" s="229">
        <f t="shared" si="96"/>
        <v>0</v>
      </c>
      <c r="CB159" s="229">
        <f t="shared" si="97"/>
        <v>0</v>
      </c>
      <c r="CC159" s="229">
        <f t="shared" si="98"/>
        <v>0</v>
      </c>
      <c r="CD159" s="229">
        <f t="shared" si="99"/>
        <v>0</v>
      </c>
      <c r="CE159" s="229">
        <f t="shared" si="100"/>
        <v>0</v>
      </c>
      <c r="CF159" s="229">
        <f t="shared" si="101"/>
        <v>0</v>
      </c>
      <c r="CG159" s="229">
        <f t="shared" si="102"/>
        <v>0</v>
      </c>
      <c r="CH159" s="229">
        <f t="shared" si="103"/>
        <v>0</v>
      </c>
      <c r="CI159" s="229">
        <f t="shared" si="104"/>
        <v>0</v>
      </c>
      <c r="CJ159" s="229">
        <f t="shared" si="105"/>
        <v>0</v>
      </c>
      <c r="CK159" s="229">
        <f t="shared" si="106"/>
        <v>0</v>
      </c>
      <c r="CL159" s="229">
        <f t="shared" si="107"/>
        <v>0</v>
      </c>
      <c r="CM159" s="224">
        <f t="shared" ref="CM159:CX159" si="176">IF($T26&gt;0,(((EXP(-(1/(Morning_Peak_Duration__hours*2))*(CM$141-(Morning_Peak_Time__24hr_clock+$C159))^2))+(EXP(-(1/(Afternoon_Peak_Duration__hours*2))*(CM$141-(Afternoon_Peak_Time__24hr_clock+$C159))^2)))*$V26)/TZCalibrationValue,0)</f>
        <v>0</v>
      </c>
      <c r="CN159" s="224">
        <f t="shared" si="176"/>
        <v>0</v>
      </c>
      <c r="CO159" s="224">
        <f t="shared" si="176"/>
        <v>0</v>
      </c>
      <c r="CP159" s="224">
        <f t="shared" si="176"/>
        <v>0</v>
      </c>
      <c r="CQ159" s="224">
        <f t="shared" si="176"/>
        <v>0</v>
      </c>
      <c r="CR159" s="224">
        <f t="shared" si="176"/>
        <v>0</v>
      </c>
      <c r="CS159" s="224">
        <f t="shared" si="176"/>
        <v>0</v>
      </c>
      <c r="CT159" s="224">
        <f t="shared" si="176"/>
        <v>0</v>
      </c>
      <c r="CU159" s="224">
        <f t="shared" si="176"/>
        <v>0</v>
      </c>
      <c r="CV159" s="224">
        <f t="shared" si="176"/>
        <v>0</v>
      </c>
      <c r="CW159" s="224">
        <f t="shared" si="176"/>
        <v>0</v>
      </c>
      <c r="CX159" s="224">
        <f t="shared" si="176"/>
        <v>0</v>
      </c>
      <c r="CY159" s="218"/>
    </row>
    <row r="160" spans="2:103" hidden="1" outlineLevel="1">
      <c r="B160" t="str">
        <f t="shared" si="55"/>
        <v>Site 19</v>
      </c>
      <c r="C160" s="230">
        <f>VLOOKUP(D27,'Scaling Tables'!$B$123:$C$149,2,FALSE)-VLOOKUP($C$4,'Scaling Tables'!$B$123:$C$149,2,FALSE)</f>
        <v>0</v>
      </c>
      <c r="D160" s="224">
        <f t="shared" ref="D160:O160" si="177">IF($T27&gt;0,(((EXP(-(1/(Morning_Peak_Duration__hours*2))*(D$141-(Morning_Peak_Time__24hr_clock+$C160))^2))+(EXP(-(1/(Afternoon_Peak_Duration__hours*2))*(D$141-(Afternoon_Peak_Time__24hr_clock+$C160))^2)))*$U27)/TZCalibrationValue,0)</f>
        <v>0</v>
      </c>
      <c r="E160" s="224">
        <f t="shared" si="177"/>
        <v>0</v>
      </c>
      <c r="F160" s="224">
        <f t="shared" si="177"/>
        <v>0</v>
      </c>
      <c r="G160" s="224">
        <f t="shared" si="177"/>
        <v>0</v>
      </c>
      <c r="H160" s="224">
        <f t="shared" si="177"/>
        <v>0</v>
      </c>
      <c r="I160" s="224">
        <f t="shared" si="177"/>
        <v>0</v>
      </c>
      <c r="J160" s="224">
        <f t="shared" si="177"/>
        <v>0</v>
      </c>
      <c r="K160" s="224">
        <f t="shared" si="177"/>
        <v>0</v>
      </c>
      <c r="L160" s="224">
        <f t="shared" si="177"/>
        <v>0</v>
      </c>
      <c r="M160" s="224">
        <f t="shared" si="177"/>
        <v>0</v>
      </c>
      <c r="N160" s="224">
        <f t="shared" si="177"/>
        <v>0</v>
      </c>
      <c r="O160" s="224">
        <f t="shared" si="177"/>
        <v>0</v>
      </c>
      <c r="P160" s="229">
        <f t="shared" si="57"/>
        <v>0</v>
      </c>
      <c r="Q160" s="229">
        <f t="shared" si="58"/>
        <v>0</v>
      </c>
      <c r="R160" s="229">
        <f t="shared" si="59"/>
        <v>0</v>
      </c>
      <c r="S160" s="229">
        <f t="shared" si="60"/>
        <v>0</v>
      </c>
      <c r="T160" s="229">
        <f t="shared" si="61"/>
        <v>0</v>
      </c>
      <c r="U160" s="229">
        <f t="shared" si="62"/>
        <v>0</v>
      </c>
      <c r="V160" s="229">
        <f t="shared" si="63"/>
        <v>0</v>
      </c>
      <c r="W160" s="229">
        <f t="shared" si="64"/>
        <v>0</v>
      </c>
      <c r="X160" s="229">
        <f t="shared" si="65"/>
        <v>0</v>
      </c>
      <c r="Y160" s="229">
        <f t="shared" si="66"/>
        <v>0</v>
      </c>
      <c r="Z160" s="229">
        <f t="shared" si="67"/>
        <v>0</v>
      </c>
      <c r="AA160" s="229">
        <f t="shared" si="68"/>
        <v>0</v>
      </c>
      <c r="AB160" s="229">
        <f t="shared" si="69"/>
        <v>0</v>
      </c>
      <c r="AC160" s="229">
        <f t="shared" si="70"/>
        <v>0</v>
      </c>
      <c r="AD160" s="229">
        <f t="shared" si="71"/>
        <v>0</v>
      </c>
      <c r="AE160" s="229">
        <f t="shared" si="72"/>
        <v>0</v>
      </c>
      <c r="AF160" s="229">
        <f t="shared" si="73"/>
        <v>0</v>
      </c>
      <c r="AG160" s="229">
        <f t="shared" si="74"/>
        <v>0</v>
      </c>
      <c r="AH160" s="229">
        <f t="shared" si="75"/>
        <v>0</v>
      </c>
      <c r="AI160" s="229">
        <f t="shared" si="76"/>
        <v>0</v>
      </c>
      <c r="AJ160" s="229">
        <f t="shared" si="77"/>
        <v>0</v>
      </c>
      <c r="AK160" s="229">
        <f t="shared" si="78"/>
        <v>0</v>
      </c>
      <c r="AL160" s="229">
        <f t="shared" si="79"/>
        <v>0</v>
      </c>
      <c r="AM160" s="229">
        <f t="shared" si="80"/>
        <v>0</v>
      </c>
      <c r="AN160" s="224">
        <f t="shared" ref="AN160:AY160" si="178">IF($T27&gt;0,(((EXP(-(1/(Morning_Peak_Duration__hours*2))*(AN$141-(Morning_Peak_Time__24hr_clock+$C160))^2))+(EXP(-(1/(Afternoon_Peak_Duration__hours*2))*(AN$141-(Afternoon_Peak_Time__24hr_clock+$C160))^2)))*$U27)/TZCalibrationValue,0)</f>
        <v>0</v>
      </c>
      <c r="AO160" s="224">
        <f t="shared" si="178"/>
        <v>0</v>
      </c>
      <c r="AP160" s="224">
        <f t="shared" si="178"/>
        <v>0</v>
      </c>
      <c r="AQ160" s="224">
        <f t="shared" si="178"/>
        <v>0</v>
      </c>
      <c r="AR160" s="224">
        <f t="shared" si="178"/>
        <v>0</v>
      </c>
      <c r="AS160" s="224">
        <f t="shared" si="178"/>
        <v>0</v>
      </c>
      <c r="AT160" s="224">
        <f t="shared" si="178"/>
        <v>0</v>
      </c>
      <c r="AU160" s="224">
        <f t="shared" si="178"/>
        <v>0</v>
      </c>
      <c r="AV160" s="224">
        <f t="shared" si="178"/>
        <v>0</v>
      </c>
      <c r="AW160" s="224">
        <f t="shared" si="178"/>
        <v>0</v>
      </c>
      <c r="AX160" s="224">
        <f t="shared" si="178"/>
        <v>0</v>
      </c>
      <c r="AY160" s="224">
        <f t="shared" si="178"/>
        <v>0</v>
      </c>
      <c r="AZ160" s="218"/>
      <c r="BA160"/>
      <c r="BB160" s="176" t="str">
        <f t="shared" si="82"/>
        <v>Site 19</v>
      </c>
      <c r="BC160" s="224">
        <f t="shared" ref="BC160:BN160" si="179">IF($T27&gt;0,(((EXP(-(1/(Morning_Peak_Duration__hours*2))*(BC$141-(Morning_Peak_Time__24hr_clock+$C160))^2))+(EXP(-(1/(Afternoon_Peak_Duration__hours*2))*(BC$141-(Afternoon_Peak_Time__24hr_clock+$C160))^2)))*$V27)/TZCalibrationValue,0)</f>
        <v>0</v>
      </c>
      <c r="BD160" s="224">
        <f t="shared" si="179"/>
        <v>0</v>
      </c>
      <c r="BE160" s="224">
        <f t="shared" si="179"/>
        <v>0</v>
      </c>
      <c r="BF160" s="224">
        <f t="shared" si="179"/>
        <v>0</v>
      </c>
      <c r="BG160" s="224">
        <f t="shared" si="179"/>
        <v>0</v>
      </c>
      <c r="BH160" s="224">
        <f t="shared" si="179"/>
        <v>0</v>
      </c>
      <c r="BI160" s="224">
        <f t="shared" si="179"/>
        <v>0</v>
      </c>
      <c r="BJ160" s="224">
        <f t="shared" si="179"/>
        <v>0</v>
      </c>
      <c r="BK160" s="224">
        <f t="shared" si="179"/>
        <v>0</v>
      </c>
      <c r="BL160" s="224">
        <f t="shared" si="179"/>
        <v>0</v>
      </c>
      <c r="BM160" s="224">
        <f t="shared" si="179"/>
        <v>0</v>
      </c>
      <c r="BN160" s="224">
        <f t="shared" si="179"/>
        <v>0</v>
      </c>
      <c r="BO160" s="229">
        <f t="shared" si="84"/>
        <v>0</v>
      </c>
      <c r="BP160" s="229">
        <f t="shared" si="85"/>
        <v>0</v>
      </c>
      <c r="BQ160" s="229">
        <f t="shared" si="86"/>
        <v>0</v>
      </c>
      <c r="BR160" s="229">
        <f t="shared" si="87"/>
        <v>0</v>
      </c>
      <c r="BS160" s="229">
        <f t="shared" si="88"/>
        <v>0</v>
      </c>
      <c r="BT160" s="229">
        <f t="shared" si="89"/>
        <v>0</v>
      </c>
      <c r="BU160" s="229">
        <f t="shared" si="90"/>
        <v>0</v>
      </c>
      <c r="BV160" s="229">
        <f t="shared" si="91"/>
        <v>0</v>
      </c>
      <c r="BW160" s="229">
        <f t="shared" si="92"/>
        <v>0</v>
      </c>
      <c r="BX160" s="229">
        <f t="shared" si="93"/>
        <v>0</v>
      </c>
      <c r="BY160" s="229">
        <f t="shared" si="94"/>
        <v>0</v>
      </c>
      <c r="BZ160" s="229">
        <f t="shared" si="95"/>
        <v>0</v>
      </c>
      <c r="CA160" s="229">
        <f t="shared" si="96"/>
        <v>0</v>
      </c>
      <c r="CB160" s="229">
        <f t="shared" si="97"/>
        <v>0</v>
      </c>
      <c r="CC160" s="229">
        <f t="shared" si="98"/>
        <v>0</v>
      </c>
      <c r="CD160" s="229">
        <f t="shared" si="99"/>
        <v>0</v>
      </c>
      <c r="CE160" s="229">
        <f t="shared" si="100"/>
        <v>0</v>
      </c>
      <c r="CF160" s="229">
        <f t="shared" si="101"/>
        <v>0</v>
      </c>
      <c r="CG160" s="229">
        <f t="shared" si="102"/>
        <v>0</v>
      </c>
      <c r="CH160" s="229">
        <f t="shared" si="103"/>
        <v>0</v>
      </c>
      <c r="CI160" s="229">
        <f t="shared" si="104"/>
        <v>0</v>
      </c>
      <c r="CJ160" s="229">
        <f t="shared" si="105"/>
        <v>0</v>
      </c>
      <c r="CK160" s="229">
        <f t="shared" si="106"/>
        <v>0</v>
      </c>
      <c r="CL160" s="229">
        <f t="shared" si="107"/>
        <v>0</v>
      </c>
      <c r="CM160" s="224">
        <f t="shared" ref="CM160:CX160" si="180">IF($T27&gt;0,(((EXP(-(1/(Morning_Peak_Duration__hours*2))*(CM$141-(Morning_Peak_Time__24hr_clock+$C160))^2))+(EXP(-(1/(Afternoon_Peak_Duration__hours*2))*(CM$141-(Afternoon_Peak_Time__24hr_clock+$C160))^2)))*$V27)/TZCalibrationValue,0)</f>
        <v>0</v>
      </c>
      <c r="CN160" s="224">
        <f t="shared" si="180"/>
        <v>0</v>
      </c>
      <c r="CO160" s="224">
        <f t="shared" si="180"/>
        <v>0</v>
      </c>
      <c r="CP160" s="224">
        <f t="shared" si="180"/>
        <v>0</v>
      </c>
      <c r="CQ160" s="224">
        <f t="shared" si="180"/>
        <v>0</v>
      </c>
      <c r="CR160" s="224">
        <f t="shared" si="180"/>
        <v>0</v>
      </c>
      <c r="CS160" s="224">
        <f t="shared" si="180"/>
        <v>0</v>
      </c>
      <c r="CT160" s="224">
        <f t="shared" si="180"/>
        <v>0</v>
      </c>
      <c r="CU160" s="224">
        <f t="shared" si="180"/>
        <v>0</v>
      </c>
      <c r="CV160" s="224">
        <f t="shared" si="180"/>
        <v>0</v>
      </c>
      <c r="CW160" s="224">
        <f t="shared" si="180"/>
        <v>0</v>
      </c>
      <c r="CX160" s="224">
        <f t="shared" si="180"/>
        <v>0</v>
      </c>
      <c r="CY160" s="218"/>
    </row>
    <row r="161" spans="2:103" hidden="1" outlineLevel="1">
      <c r="B161" t="str">
        <f t="shared" si="55"/>
        <v>Site 20</v>
      </c>
      <c r="C161" s="230">
        <f>VLOOKUP(D28,'Scaling Tables'!$B$123:$C$149,2,FALSE)-VLOOKUP($C$4,'Scaling Tables'!$B$123:$C$149,2,FALSE)</f>
        <v>0</v>
      </c>
      <c r="D161" s="224">
        <f t="shared" ref="D161:O161" si="181">IF($T28&gt;0,(((EXP(-(1/(Morning_Peak_Duration__hours*2))*(D$141-(Morning_Peak_Time__24hr_clock+$C161))^2))+(EXP(-(1/(Afternoon_Peak_Duration__hours*2))*(D$141-(Afternoon_Peak_Time__24hr_clock+$C161))^2)))*$U28)/TZCalibrationValue,0)</f>
        <v>0</v>
      </c>
      <c r="E161" s="224">
        <f t="shared" si="181"/>
        <v>0</v>
      </c>
      <c r="F161" s="224">
        <f t="shared" si="181"/>
        <v>0</v>
      </c>
      <c r="G161" s="224">
        <f t="shared" si="181"/>
        <v>0</v>
      </c>
      <c r="H161" s="224">
        <f t="shared" si="181"/>
        <v>0</v>
      </c>
      <c r="I161" s="224">
        <f t="shared" si="181"/>
        <v>0</v>
      </c>
      <c r="J161" s="224">
        <f t="shared" si="181"/>
        <v>0</v>
      </c>
      <c r="K161" s="224">
        <f t="shared" si="181"/>
        <v>0</v>
      </c>
      <c r="L161" s="224">
        <f t="shared" si="181"/>
        <v>0</v>
      </c>
      <c r="M161" s="224">
        <f t="shared" si="181"/>
        <v>0</v>
      </c>
      <c r="N161" s="224">
        <f t="shared" si="181"/>
        <v>0</v>
      </c>
      <c r="O161" s="224">
        <f t="shared" si="181"/>
        <v>0</v>
      </c>
      <c r="P161" s="229">
        <f t="shared" si="57"/>
        <v>0</v>
      </c>
      <c r="Q161" s="229">
        <f t="shared" si="58"/>
        <v>0</v>
      </c>
      <c r="R161" s="229">
        <f t="shared" si="59"/>
        <v>0</v>
      </c>
      <c r="S161" s="229">
        <f t="shared" si="60"/>
        <v>0</v>
      </c>
      <c r="T161" s="229">
        <f t="shared" si="61"/>
        <v>0</v>
      </c>
      <c r="U161" s="229">
        <f t="shared" si="62"/>
        <v>0</v>
      </c>
      <c r="V161" s="229">
        <f t="shared" si="63"/>
        <v>0</v>
      </c>
      <c r="W161" s="229">
        <f t="shared" si="64"/>
        <v>0</v>
      </c>
      <c r="X161" s="229">
        <f t="shared" si="65"/>
        <v>0</v>
      </c>
      <c r="Y161" s="229">
        <f t="shared" si="66"/>
        <v>0</v>
      </c>
      <c r="Z161" s="229">
        <f t="shared" si="67"/>
        <v>0</v>
      </c>
      <c r="AA161" s="229">
        <f t="shared" si="68"/>
        <v>0</v>
      </c>
      <c r="AB161" s="229">
        <f t="shared" si="69"/>
        <v>0</v>
      </c>
      <c r="AC161" s="229">
        <f t="shared" si="70"/>
        <v>0</v>
      </c>
      <c r="AD161" s="229">
        <f t="shared" si="71"/>
        <v>0</v>
      </c>
      <c r="AE161" s="229">
        <f t="shared" si="72"/>
        <v>0</v>
      </c>
      <c r="AF161" s="229">
        <f t="shared" si="73"/>
        <v>0</v>
      </c>
      <c r="AG161" s="229">
        <f t="shared" si="74"/>
        <v>0</v>
      </c>
      <c r="AH161" s="229">
        <f t="shared" si="75"/>
        <v>0</v>
      </c>
      <c r="AI161" s="229">
        <f t="shared" si="76"/>
        <v>0</v>
      </c>
      <c r="AJ161" s="229">
        <f t="shared" si="77"/>
        <v>0</v>
      </c>
      <c r="AK161" s="229">
        <f t="shared" si="78"/>
        <v>0</v>
      </c>
      <c r="AL161" s="229">
        <f t="shared" si="79"/>
        <v>0</v>
      </c>
      <c r="AM161" s="229">
        <f t="shared" si="80"/>
        <v>0</v>
      </c>
      <c r="AN161" s="224">
        <f t="shared" ref="AN161:AY161" si="182">IF($T28&gt;0,(((EXP(-(1/(Morning_Peak_Duration__hours*2))*(AN$141-(Morning_Peak_Time__24hr_clock+$C161))^2))+(EXP(-(1/(Afternoon_Peak_Duration__hours*2))*(AN$141-(Afternoon_Peak_Time__24hr_clock+$C161))^2)))*$U28)/TZCalibrationValue,0)</f>
        <v>0</v>
      </c>
      <c r="AO161" s="224">
        <f t="shared" si="182"/>
        <v>0</v>
      </c>
      <c r="AP161" s="224">
        <f t="shared" si="182"/>
        <v>0</v>
      </c>
      <c r="AQ161" s="224">
        <f t="shared" si="182"/>
        <v>0</v>
      </c>
      <c r="AR161" s="224">
        <f t="shared" si="182"/>
        <v>0</v>
      </c>
      <c r="AS161" s="224">
        <f t="shared" si="182"/>
        <v>0</v>
      </c>
      <c r="AT161" s="224">
        <f t="shared" si="182"/>
        <v>0</v>
      </c>
      <c r="AU161" s="224">
        <f t="shared" si="182"/>
        <v>0</v>
      </c>
      <c r="AV161" s="224">
        <f t="shared" si="182"/>
        <v>0</v>
      </c>
      <c r="AW161" s="224">
        <f t="shared" si="182"/>
        <v>0</v>
      </c>
      <c r="AX161" s="224">
        <f t="shared" si="182"/>
        <v>0</v>
      </c>
      <c r="AY161" s="224">
        <f t="shared" si="182"/>
        <v>0</v>
      </c>
      <c r="AZ161" s="218"/>
      <c r="BA161"/>
      <c r="BB161" s="176" t="str">
        <f t="shared" si="82"/>
        <v>Site 20</v>
      </c>
      <c r="BC161" s="224">
        <f t="shared" ref="BC161:BN161" si="183">IF($T28&gt;0,(((EXP(-(1/(Morning_Peak_Duration__hours*2))*(BC$141-(Morning_Peak_Time__24hr_clock+$C161))^2))+(EXP(-(1/(Afternoon_Peak_Duration__hours*2))*(BC$141-(Afternoon_Peak_Time__24hr_clock+$C161))^2)))*$V28)/TZCalibrationValue,0)</f>
        <v>0</v>
      </c>
      <c r="BD161" s="224">
        <f t="shared" si="183"/>
        <v>0</v>
      </c>
      <c r="BE161" s="224">
        <f t="shared" si="183"/>
        <v>0</v>
      </c>
      <c r="BF161" s="224">
        <f t="shared" si="183"/>
        <v>0</v>
      </c>
      <c r="BG161" s="224">
        <f t="shared" si="183"/>
        <v>0</v>
      </c>
      <c r="BH161" s="224">
        <f t="shared" si="183"/>
        <v>0</v>
      </c>
      <c r="BI161" s="224">
        <f t="shared" si="183"/>
        <v>0</v>
      </c>
      <c r="BJ161" s="224">
        <f t="shared" si="183"/>
        <v>0</v>
      </c>
      <c r="BK161" s="224">
        <f t="shared" si="183"/>
        <v>0</v>
      </c>
      <c r="BL161" s="224">
        <f t="shared" si="183"/>
        <v>0</v>
      </c>
      <c r="BM161" s="224">
        <f t="shared" si="183"/>
        <v>0</v>
      </c>
      <c r="BN161" s="224">
        <f t="shared" si="183"/>
        <v>0</v>
      </c>
      <c r="BO161" s="229">
        <f t="shared" si="84"/>
        <v>0</v>
      </c>
      <c r="BP161" s="229">
        <f t="shared" si="85"/>
        <v>0</v>
      </c>
      <c r="BQ161" s="229">
        <f t="shared" si="86"/>
        <v>0</v>
      </c>
      <c r="BR161" s="229">
        <f t="shared" si="87"/>
        <v>0</v>
      </c>
      <c r="BS161" s="229">
        <f t="shared" si="88"/>
        <v>0</v>
      </c>
      <c r="BT161" s="229">
        <f t="shared" si="89"/>
        <v>0</v>
      </c>
      <c r="BU161" s="229">
        <f t="shared" si="90"/>
        <v>0</v>
      </c>
      <c r="BV161" s="229">
        <f t="shared" si="91"/>
        <v>0</v>
      </c>
      <c r="BW161" s="229">
        <f t="shared" si="92"/>
        <v>0</v>
      </c>
      <c r="BX161" s="229">
        <f t="shared" si="93"/>
        <v>0</v>
      </c>
      <c r="BY161" s="229">
        <f t="shared" si="94"/>
        <v>0</v>
      </c>
      <c r="BZ161" s="229">
        <f t="shared" si="95"/>
        <v>0</v>
      </c>
      <c r="CA161" s="229">
        <f t="shared" si="96"/>
        <v>0</v>
      </c>
      <c r="CB161" s="229">
        <f t="shared" si="97"/>
        <v>0</v>
      </c>
      <c r="CC161" s="229">
        <f t="shared" si="98"/>
        <v>0</v>
      </c>
      <c r="CD161" s="229">
        <f t="shared" si="99"/>
        <v>0</v>
      </c>
      <c r="CE161" s="229">
        <f t="shared" si="100"/>
        <v>0</v>
      </c>
      <c r="CF161" s="229">
        <f t="shared" si="101"/>
        <v>0</v>
      </c>
      <c r="CG161" s="229">
        <f t="shared" si="102"/>
        <v>0</v>
      </c>
      <c r="CH161" s="229">
        <f t="shared" si="103"/>
        <v>0</v>
      </c>
      <c r="CI161" s="229">
        <f t="shared" si="104"/>
        <v>0</v>
      </c>
      <c r="CJ161" s="229">
        <f t="shared" si="105"/>
        <v>0</v>
      </c>
      <c r="CK161" s="229">
        <f t="shared" si="106"/>
        <v>0</v>
      </c>
      <c r="CL161" s="229">
        <f t="shared" si="107"/>
        <v>0</v>
      </c>
      <c r="CM161" s="224">
        <f t="shared" ref="CM161:CX161" si="184">IF($T28&gt;0,(((EXP(-(1/(Morning_Peak_Duration__hours*2))*(CM$141-(Morning_Peak_Time__24hr_clock+$C161))^2))+(EXP(-(1/(Afternoon_Peak_Duration__hours*2))*(CM$141-(Afternoon_Peak_Time__24hr_clock+$C161))^2)))*$V28)/TZCalibrationValue,0)</f>
        <v>0</v>
      </c>
      <c r="CN161" s="224">
        <f t="shared" si="184"/>
        <v>0</v>
      </c>
      <c r="CO161" s="224">
        <f t="shared" si="184"/>
        <v>0</v>
      </c>
      <c r="CP161" s="224">
        <f t="shared" si="184"/>
        <v>0</v>
      </c>
      <c r="CQ161" s="224">
        <f t="shared" si="184"/>
        <v>0</v>
      </c>
      <c r="CR161" s="224">
        <f t="shared" si="184"/>
        <v>0</v>
      </c>
      <c r="CS161" s="224">
        <f t="shared" si="184"/>
        <v>0</v>
      </c>
      <c r="CT161" s="224">
        <f t="shared" si="184"/>
        <v>0</v>
      </c>
      <c r="CU161" s="224">
        <f t="shared" si="184"/>
        <v>0</v>
      </c>
      <c r="CV161" s="224">
        <f t="shared" si="184"/>
        <v>0</v>
      </c>
      <c r="CW161" s="224">
        <f t="shared" si="184"/>
        <v>0</v>
      </c>
      <c r="CX161" s="224">
        <f t="shared" si="184"/>
        <v>0</v>
      </c>
      <c r="CY161" s="218"/>
    </row>
    <row r="162" spans="2:103" hidden="1" outlineLevel="1">
      <c r="B162" t="str">
        <f t="shared" si="55"/>
        <v>Site 21</v>
      </c>
      <c r="C162" s="230">
        <f>VLOOKUP(D29,'Scaling Tables'!$B$123:$C$149,2,FALSE)-VLOOKUP($C$4,'Scaling Tables'!$B$123:$C$149,2,FALSE)</f>
        <v>0</v>
      </c>
      <c r="D162" s="224">
        <f t="shared" ref="D162:O162" si="185">IF($T29&gt;0,(((EXP(-(1/(Morning_Peak_Duration__hours*2))*(D$141-(Morning_Peak_Time__24hr_clock+$C162))^2))+(EXP(-(1/(Afternoon_Peak_Duration__hours*2))*(D$141-(Afternoon_Peak_Time__24hr_clock+$C162))^2)))*$U29)/TZCalibrationValue,0)</f>
        <v>0</v>
      </c>
      <c r="E162" s="224">
        <f t="shared" si="185"/>
        <v>0</v>
      </c>
      <c r="F162" s="224">
        <f t="shared" si="185"/>
        <v>0</v>
      </c>
      <c r="G162" s="224">
        <f t="shared" si="185"/>
        <v>0</v>
      </c>
      <c r="H162" s="224">
        <f t="shared" si="185"/>
        <v>0</v>
      </c>
      <c r="I162" s="224">
        <f t="shared" si="185"/>
        <v>0</v>
      </c>
      <c r="J162" s="224">
        <f t="shared" si="185"/>
        <v>0</v>
      </c>
      <c r="K162" s="224">
        <f t="shared" si="185"/>
        <v>0</v>
      </c>
      <c r="L162" s="224">
        <f t="shared" si="185"/>
        <v>0</v>
      </c>
      <c r="M162" s="224">
        <f t="shared" si="185"/>
        <v>0</v>
      </c>
      <c r="N162" s="224">
        <f t="shared" si="185"/>
        <v>0</v>
      </c>
      <c r="O162" s="224">
        <f t="shared" si="185"/>
        <v>0</v>
      </c>
      <c r="P162" s="229">
        <f t="shared" si="57"/>
        <v>0</v>
      </c>
      <c r="Q162" s="229">
        <f t="shared" si="58"/>
        <v>0</v>
      </c>
      <c r="R162" s="229">
        <f t="shared" si="59"/>
        <v>0</v>
      </c>
      <c r="S162" s="229">
        <f t="shared" si="60"/>
        <v>0</v>
      </c>
      <c r="T162" s="229">
        <f t="shared" si="61"/>
        <v>0</v>
      </c>
      <c r="U162" s="229">
        <f t="shared" si="62"/>
        <v>0</v>
      </c>
      <c r="V162" s="229">
        <f t="shared" si="63"/>
        <v>0</v>
      </c>
      <c r="W162" s="229">
        <f t="shared" si="64"/>
        <v>0</v>
      </c>
      <c r="X162" s="229">
        <f t="shared" si="65"/>
        <v>0</v>
      </c>
      <c r="Y162" s="229">
        <f t="shared" si="66"/>
        <v>0</v>
      </c>
      <c r="Z162" s="229">
        <f t="shared" si="67"/>
        <v>0</v>
      </c>
      <c r="AA162" s="229">
        <f t="shared" si="68"/>
        <v>0</v>
      </c>
      <c r="AB162" s="229">
        <f t="shared" si="69"/>
        <v>0</v>
      </c>
      <c r="AC162" s="229">
        <f t="shared" si="70"/>
        <v>0</v>
      </c>
      <c r="AD162" s="229">
        <f t="shared" si="71"/>
        <v>0</v>
      </c>
      <c r="AE162" s="229">
        <f t="shared" si="72"/>
        <v>0</v>
      </c>
      <c r="AF162" s="229">
        <f t="shared" si="73"/>
        <v>0</v>
      </c>
      <c r="AG162" s="229">
        <f t="shared" si="74"/>
        <v>0</v>
      </c>
      <c r="AH162" s="229">
        <f t="shared" si="75"/>
        <v>0</v>
      </c>
      <c r="AI162" s="229">
        <f t="shared" si="76"/>
        <v>0</v>
      </c>
      <c r="AJ162" s="229">
        <f t="shared" si="77"/>
        <v>0</v>
      </c>
      <c r="AK162" s="229">
        <f t="shared" si="78"/>
        <v>0</v>
      </c>
      <c r="AL162" s="229">
        <f t="shared" si="79"/>
        <v>0</v>
      </c>
      <c r="AM162" s="229">
        <f t="shared" si="80"/>
        <v>0</v>
      </c>
      <c r="AN162" s="224">
        <f t="shared" ref="AN162:AY162" si="186">IF($T29&gt;0,(((EXP(-(1/(Morning_Peak_Duration__hours*2))*(AN$141-(Morning_Peak_Time__24hr_clock+$C162))^2))+(EXP(-(1/(Afternoon_Peak_Duration__hours*2))*(AN$141-(Afternoon_Peak_Time__24hr_clock+$C162))^2)))*$U29)/TZCalibrationValue,0)</f>
        <v>0</v>
      </c>
      <c r="AO162" s="224">
        <f t="shared" si="186"/>
        <v>0</v>
      </c>
      <c r="AP162" s="224">
        <f t="shared" si="186"/>
        <v>0</v>
      </c>
      <c r="AQ162" s="224">
        <f t="shared" si="186"/>
        <v>0</v>
      </c>
      <c r="AR162" s="224">
        <f t="shared" si="186"/>
        <v>0</v>
      </c>
      <c r="AS162" s="224">
        <f t="shared" si="186"/>
        <v>0</v>
      </c>
      <c r="AT162" s="224">
        <f t="shared" si="186"/>
        <v>0</v>
      </c>
      <c r="AU162" s="224">
        <f t="shared" si="186"/>
        <v>0</v>
      </c>
      <c r="AV162" s="224">
        <f t="shared" si="186"/>
        <v>0</v>
      </c>
      <c r="AW162" s="224">
        <f t="shared" si="186"/>
        <v>0</v>
      </c>
      <c r="AX162" s="224">
        <f t="shared" si="186"/>
        <v>0</v>
      </c>
      <c r="AY162" s="224">
        <f t="shared" si="186"/>
        <v>0</v>
      </c>
      <c r="AZ162" s="218"/>
      <c r="BA162"/>
      <c r="BB162" s="176" t="str">
        <f t="shared" si="82"/>
        <v>Site 21</v>
      </c>
      <c r="BC162" s="224">
        <f t="shared" ref="BC162:BN162" si="187">IF($T29&gt;0,(((EXP(-(1/(Morning_Peak_Duration__hours*2))*(BC$141-(Morning_Peak_Time__24hr_clock+$C162))^2))+(EXP(-(1/(Afternoon_Peak_Duration__hours*2))*(BC$141-(Afternoon_Peak_Time__24hr_clock+$C162))^2)))*$V29)/TZCalibrationValue,0)</f>
        <v>0</v>
      </c>
      <c r="BD162" s="224">
        <f t="shared" si="187"/>
        <v>0</v>
      </c>
      <c r="BE162" s="224">
        <f t="shared" si="187"/>
        <v>0</v>
      </c>
      <c r="BF162" s="224">
        <f t="shared" si="187"/>
        <v>0</v>
      </c>
      <c r="BG162" s="224">
        <f t="shared" si="187"/>
        <v>0</v>
      </c>
      <c r="BH162" s="224">
        <f t="shared" si="187"/>
        <v>0</v>
      </c>
      <c r="BI162" s="224">
        <f t="shared" si="187"/>
        <v>0</v>
      </c>
      <c r="BJ162" s="224">
        <f t="shared" si="187"/>
        <v>0</v>
      </c>
      <c r="BK162" s="224">
        <f t="shared" si="187"/>
        <v>0</v>
      </c>
      <c r="BL162" s="224">
        <f t="shared" si="187"/>
        <v>0</v>
      </c>
      <c r="BM162" s="224">
        <f t="shared" si="187"/>
        <v>0</v>
      </c>
      <c r="BN162" s="224">
        <f t="shared" si="187"/>
        <v>0</v>
      </c>
      <c r="BO162" s="229">
        <f t="shared" si="84"/>
        <v>0</v>
      </c>
      <c r="BP162" s="229">
        <f t="shared" si="85"/>
        <v>0</v>
      </c>
      <c r="BQ162" s="229">
        <f t="shared" si="86"/>
        <v>0</v>
      </c>
      <c r="BR162" s="229">
        <f t="shared" si="87"/>
        <v>0</v>
      </c>
      <c r="BS162" s="229">
        <f t="shared" si="88"/>
        <v>0</v>
      </c>
      <c r="BT162" s="229">
        <f t="shared" si="89"/>
        <v>0</v>
      </c>
      <c r="BU162" s="229">
        <f t="shared" si="90"/>
        <v>0</v>
      </c>
      <c r="BV162" s="229">
        <f t="shared" si="91"/>
        <v>0</v>
      </c>
      <c r="BW162" s="229">
        <f t="shared" si="92"/>
        <v>0</v>
      </c>
      <c r="BX162" s="229">
        <f t="shared" si="93"/>
        <v>0</v>
      </c>
      <c r="BY162" s="229">
        <f t="shared" si="94"/>
        <v>0</v>
      </c>
      <c r="BZ162" s="229">
        <f t="shared" si="95"/>
        <v>0</v>
      </c>
      <c r="CA162" s="229">
        <f t="shared" si="96"/>
        <v>0</v>
      </c>
      <c r="CB162" s="229">
        <f t="shared" si="97"/>
        <v>0</v>
      </c>
      <c r="CC162" s="229">
        <f t="shared" si="98"/>
        <v>0</v>
      </c>
      <c r="CD162" s="229">
        <f t="shared" si="99"/>
        <v>0</v>
      </c>
      <c r="CE162" s="229">
        <f t="shared" si="100"/>
        <v>0</v>
      </c>
      <c r="CF162" s="229">
        <f t="shared" si="101"/>
        <v>0</v>
      </c>
      <c r="CG162" s="229">
        <f t="shared" si="102"/>
        <v>0</v>
      </c>
      <c r="CH162" s="229">
        <f t="shared" si="103"/>
        <v>0</v>
      </c>
      <c r="CI162" s="229">
        <f t="shared" si="104"/>
        <v>0</v>
      </c>
      <c r="CJ162" s="229">
        <f t="shared" si="105"/>
        <v>0</v>
      </c>
      <c r="CK162" s="229">
        <f t="shared" si="106"/>
        <v>0</v>
      </c>
      <c r="CL162" s="229">
        <f t="shared" si="107"/>
        <v>0</v>
      </c>
      <c r="CM162" s="224">
        <f t="shared" ref="CM162:CX162" si="188">IF($T29&gt;0,(((EXP(-(1/(Morning_Peak_Duration__hours*2))*(CM$141-(Morning_Peak_Time__24hr_clock+$C162))^2))+(EXP(-(1/(Afternoon_Peak_Duration__hours*2))*(CM$141-(Afternoon_Peak_Time__24hr_clock+$C162))^2)))*$V29)/TZCalibrationValue,0)</f>
        <v>0</v>
      </c>
      <c r="CN162" s="224">
        <f t="shared" si="188"/>
        <v>0</v>
      </c>
      <c r="CO162" s="224">
        <f t="shared" si="188"/>
        <v>0</v>
      </c>
      <c r="CP162" s="224">
        <f t="shared" si="188"/>
        <v>0</v>
      </c>
      <c r="CQ162" s="224">
        <f t="shared" si="188"/>
        <v>0</v>
      </c>
      <c r="CR162" s="224">
        <f t="shared" si="188"/>
        <v>0</v>
      </c>
      <c r="CS162" s="224">
        <f t="shared" si="188"/>
        <v>0</v>
      </c>
      <c r="CT162" s="224">
        <f t="shared" si="188"/>
        <v>0</v>
      </c>
      <c r="CU162" s="224">
        <f t="shared" si="188"/>
        <v>0</v>
      </c>
      <c r="CV162" s="224">
        <f t="shared" si="188"/>
        <v>0</v>
      </c>
      <c r="CW162" s="224">
        <f t="shared" si="188"/>
        <v>0</v>
      </c>
      <c r="CX162" s="224">
        <f t="shared" si="188"/>
        <v>0</v>
      </c>
      <c r="CY162" s="218"/>
    </row>
    <row r="163" spans="2:103" hidden="1" outlineLevel="1">
      <c r="B163" t="str">
        <f t="shared" si="55"/>
        <v>Site 22</v>
      </c>
      <c r="C163" s="230">
        <f>VLOOKUP(D30,'Scaling Tables'!$B$123:$C$149,2,FALSE)-VLOOKUP($C$4,'Scaling Tables'!$B$123:$C$149,2,FALSE)</f>
        <v>0</v>
      </c>
      <c r="D163" s="224">
        <f t="shared" ref="D163:O163" si="189">IF($T30&gt;0,(((EXP(-(1/(Morning_Peak_Duration__hours*2))*(D$141-(Morning_Peak_Time__24hr_clock+$C163))^2))+(EXP(-(1/(Afternoon_Peak_Duration__hours*2))*(D$141-(Afternoon_Peak_Time__24hr_clock+$C163))^2)))*$U30)/TZCalibrationValue,0)</f>
        <v>0</v>
      </c>
      <c r="E163" s="224">
        <f t="shared" si="189"/>
        <v>0</v>
      </c>
      <c r="F163" s="224">
        <f t="shared" si="189"/>
        <v>0</v>
      </c>
      <c r="G163" s="224">
        <f t="shared" si="189"/>
        <v>0</v>
      </c>
      <c r="H163" s="224">
        <f t="shared" si="189"/>
        <v>0</v>
      </c>
      <c r="I163" s="224">
        <f t="shared" si="189"/>
        <v>0</v>
      </c>
      <c r="J163" s="224">
        <f t="shared" si="189"/>
        <v>0</v>
      </c>
      <c r="K163" s="224">
        <f t="shared" si="189"/>
        <v>0</v>
      </c>
      <c r="L163" s="224">
        <f t="shared" si="189"/>
        <v>0</v>
      </c>
      <c r="M163" s="224">
        <f t="shared" si="189"/>
        <v>0</v>
      </c>
      <c r="N163" s="224">
        <f t="shared" si="189"/>
        <v>0</v>
      </c>
      <c r="O163" s="224">
        <f t="shared" si="189"/>
        <v>0</v>
      </c>
      <c r="P163" s="229">
        <f t="shared" si="57"/>
        <v>0</v>
      </c>
      <c r="Q163" s="229">
        <f t="shared" si="58"/>
        <v>0</v>
      </c>
      <c r="R163" s="229">
        <f t="shared" si="59"/>
        <v>0</v>
      </c>
      <c r="S163" s="229">
        <f t="shared" si="60"/>
        <v>0</v>
      </c>
      <c r="T163" s="229">
        <f t="shared" si="61"/>
        <v>0</v>
      </c>
      <c r="U163" s="229">
        <f t="shared" si="62"/>
        <v>0</v>
      </c>
      <c r="V163" s="229">
        <f t="shared" si="63"/>
        <v>0</v>
      </c>
      <c r="W163" s="229">
        <f t="shared" si="64"/>
        <v>0</v>
      </c>
      <c r="X163" s="229">
        <f t="shared" si="65"/>
        <v>0</v>
      </c>
      <c r="Y163" s="229">
        <f t="shared" si="66"/>
        <v>0</v>
      </c>
      <c r="Z163" s="229">
        <f t="shared" si="67"/>
        <v>0</v>
      </c>
      <c r="AA163" s="229">
        <f t="shared" si="68"/>
        <v>0</v>
      </c>
      <c r="AB163" s="229">
        <f t="shared" si="69"/>
        <v>0</v>
      </c>
      <c r="AC163" s="229">
        <f t="shared" si="70"/>
        <v>0</v>
      </c>
      <c r="AD163" s="229">
        <f t="shared" si="71"/>
        <v>0</v>
      </c>
      <c r="AE163" s="229">
        <f t="shared" si="72"/>
        <v>0</v>
      </c>
      <c r="AF163" s="229">
        <f t="shared" si="73"/>
        <v>0</v>
      </c>
      <c r="AG163" s="229">
        <f t="shared" si="74"/>
        <v>0</v>
      </c>
      <c r="AH163" s="229">
        <f t="shared" si="75"/>
        <v>0</v>
      </c>
      <c r="AI163" s="229">
        <f t="shared" si="76"/>
        <v>0</v>
      </c>
      <c r="AJ163" s="229">
        <f t="shared" si="77"/>
        <v>0</v>
      </c>
      <c r="AK163" s="229">
        <f t="shared" si="78"/>
        <v>0</v>
      </c>
      <c r="AL163" s="229">
        <f t="shared" si="79"/>
        <v>0</v>
      </c>
      <c r="AM163" s="229">
        <f t="shared" si="80"/>
        <v>0</v>
      </c>
      <c r="AN163" s="224">
        <f t="shared" ref="AN163:AY163" si="190">IF($T30&gt;0,(((EXP(-(1/(Morning_Peak_Duration__hours*2))*(AN$141-(Morning_Peak_Time__24hr_clock+$C163))^2))+(EXP(-(1/(Afternoon_Peak_Duration__hours*2))*(AN$141-(Afternoon_Peak_Time__24hr_clock+$C163))^2)))*$U30)/TZCalibrationValue,0)</f>
        <v>0</v>
      </c>
      <c r="AO163" s="224">
        <f t="shared" si="190"/>
        <v>0</v>
      </c>
      <c r="AP163" s="224">
        <f t="shared" si="190"/>
        <v>0</v>
      </c>
      <c r="AQ163" s="224">
        <f t="shared" si="190"/>
        <v>0</v>
      </c>
      <c r="AR163" s="224">
        <f t="shared" si="190"/>
        <v>0</v>
      </c>
      <c r="AS163" s="224">
        <f t="shared" si="190"/>
        <v>0</v>
      </c>
      <c r="AT163" s="224">
        <f t="shared" si="190"/>
        <v>0</v>
      </c>
      <c r="AU163" s="224">
        <f t="shared" si="190"/>
        <v>0</v>
      </c>
      <c r="AV163" s="224">
        <f t="shared" si="190"/>
        <v>0</v>
      </c>
      <c r="AW163" s="224">
        <f t="shared" si="190"/>
        <v>0</v>
      </c>
      <c r="AX163" s="224">
        <f t="shared" si="190"/>
        <v>0</v>
      </c>
      <c r="AY163" s="224">
        <f t="shared" si="190"/>
        <v>0</v>
      </c>
      <c r="AZ163" s="218"/>
      <c r="BA163"/>
      <c r="BB163" s="176" t="str">
        <f t="shared" si="82"/>
        <v>Site 22</v>
      </c>
      <c r="BC163" s="224">
        <f t="shared" ref="BC163:BN163" si="191">IF($T30&gt;0,(((EXP(-(1/(Morning_Peak_Duration__hours*2))*(BC$141-(Morning_Peak_Time__24hr_clock+$C163))^2))+(EXP(-(1/(Afternoon_Peak_Duration__hours*2))*(BC$141-(Afternoon_Peak_Time__24hr_clock+$C163))^2)))*$V30)/TZCalibrationValue,0)</f>
        <v>0</v>
      </c>
      <c r="BD163" s="224">
        <f t="shared" si="191"/>
        <v>0</v>
      </c>
      <c r="BE163" s="224">
        <f t="shared" si="191"/>
        <v>0</v>
      </c>
      <c r="BF163" s="224">
        <f t="shared" si="191"/>
        <v>0</v>
      </c>
      <c r="BG163" s="224">
        <f t="shared" si="191"/>
        <v>0</v>
      </c>
      <c r="BH163" s="224">
        <f t="shared" si="191"/>
        <v>0</v>
      </c>
      <c r="BI163" s="224">
        <f t="shared" si="191"/>
        <v>0</v>
      </c>
      <c r="BJ163" s="224">
        <f t="shared" si="191"/>
        <v>0</v>
      </c>
      <c r="BK163" s="224">
        <f t="shared" si="191"/>
        <v>0</v>
      </c>
      <c r="BL163" s="224">
        <f t="shared" si="191"/>
        <v>0</v>
      </c>
      <c r="BM163" s="224">
        <f t="shared" si="191"/>
        <v>0</v>
      </c>
      <c r="BN163" s="224">
        <f t="shared" si="191"/>
        <v>0</v>
      </c>
      <c r="BO163" s="229">
        <f t="shared" si="84"/>
        <v>0</v>
      </c>
      <c r="BP163" s="229">
        <f t="shared" si="85"/>
        <v>0</v>
      </c>
      <c r="BQ163" s="229">
        <f t="shared" si="86"/>
        <v>0</v>
      </c>
      <c r="BR163" s="229">
        <f t="shared" si="87"/>
        <v>0</v>
      </c>
      <c r="BS163" s="229">
        <f t="shared" si="88"/>
        <v>0</v>
      </c>
      <c r="BT163" s="229">
        <f t="shared" si="89"/>
        <v>0</v>
      </c>
      <c r="BU163" s="229">
        <f t="shared" si="90"/>
        <v>0</v>
      </c>
      <c r="BV163" s="229">
        <f t="shared" si="91"/>
        <v>0</v>
      </c>
      <c r="BW163" s="229">
        <f t="shared" si="92"/>
        <v>0</v>
      </c>
      <c r="BX163" s="229">
        <f t="shared" si="93"/>
        <v>0</v>
      </c>
      <c r="BY163" s="229">
        <f t="shared" si="94"/>
        <v>0</v>
      </c>
      <c r="BZ163" s="229">
        <f t="shared" si="95"/>
        <v>0</v>
      </c>
      <c r="CA163" s="229">
        <f t="shared" si="96"/>
        <v>0</v>
      </c>
      <c r="CB163" s="229">
        <f t="shared" si="97"/>
        <v>0</v>
      </c>
      <c r="CC163" s="229">
        <f t="shared" si="98"/>
        <v>0</v>
      </c>
      <c r="CD163" s="229">
        <f t="shared" si="99"/>
        <v>0</v>
      </c>
      <c r="CE163" s="229">
        <f t="shared" si="100"/>
        <v>0</v>
      </c>
      <c r="CF163" s="229">
        <f t="shared" si="101"/>
        <v>0</v>
      </c>
      <c r="CG163" s="229">
        <f t="shared" si="102"/>
        <v>0</v>
      </c>
      <c r="CH163" s="229">
        <f t="shared" si="103"/>
        <v>0</v>
      </c>
      <c r="CI163" s="229">
        <f t="shared" si="104"/>
        <v>0</v>
      </c>
      <c r="CJ163" s="229">
        <f t="shared" si="105"/>
        <v>0</v>
      </c>
      <c r="CK163" s="229">
        <f t="shared" si="106"/>
        <v>0</v>
      </c>
      <c r="CL163" s="229">
        <f t="shared" si="107"/>
        <v>0</v>
      </c>
      <c r="CM163" s="224">
        <f t="shared" ref="CM163:CX163" si="192">IF($T30&gt;0,(((EXP(-(1/(Morning_Peak_Duration__hours*2))*(CM$141-(Morning_Peak_Time__24hr_clock+$C163))^2))+(EXP(-(1/(Afternoon_Peak_Duration__hours*2))*(CM$141-(Afternoon_Peak_Time__24hr_clock+$C163))^2)))*$V30)/TZCalibrationValue,0)</f>
        <v>0</v>
      </c>
      <c r="CN163" s="224">
        <f t="shared" si="192"/>
        <v>0</v>
      </c>
      <c r="CO163" s="224">
        <f t="shared" si="192"/>
        <v>0</v>
      </c>
      <c r="CP163" s="224">
        <f t="shared" si="192"/>
        <v>0</v>
      </c>
      <c r="CQ163" s="224">
        <f t="shared" si="192"/>
        <v>0</v>
      </c>
      <c r="CR163" s="224">
        <f t="shared" si="192"/>
        <v>0</v>
      </c>
      <c r="CS163" s="224">
        <f t="shared" si="192"/>
        <v>0</v>
      </c>
      <c r="CT163" s="224">
        <f t="shared" si="192"/>
        <v>0</v>
      </c>
      <c r="CU163" s="224">
        <f t="shared" si="192"/>
        <v>0</v>
      </c>
      <c r="CV163" s="224">
        <f t="shared" si="192"/>
        <v>0</v>
      </c>
      <c r="CW163" s="224">
        <f t="shared" si="192"/>
        <v>0</v>
      </c>
      <c r="CX163" s="224">
        <f t="shared" si="192"/>
        <v>0</v>
      </c>
      <c r="CY163" s="218"/>
    </row>
    <row r="164" spans="2:103" hidden="1" outlineLevel="1">
      <c r="B164" t="str">
        <f t="shared" si="55"/>
        <v>Site 23</v>
      </c>
      <c r="C164" s="230">
        <f>VLOOKUP(D31,'Scaling Tables'!$B$123:$C$149,2,FALSE)-VLOOKUP($C$4,'Scaling Tables'!$B$123:$C$149,2,FALSE)</f>
        <v>0</v>
      </c>
      <c r="D164" s="224">
        <f t="shared" ref="D164:O164" si="193">IF($T31&gt;0,(((EXP(-(1/(Morning_Peak_Duration__hours*2))*(D$141-(Morning_Peak_Time__24hr_clock+$C164))^2))+(EXP(-(1/(Afternoon_Peak_Duration__hours*2))*(D$141-(Afternoon_Peak_Time__24hr_clock+$C164))^2)))*$U31)/TZCalibrationValue,0)</f>
        <v>0</v>
      </c>
      <c r="E164" s="224">
        <f t="shared" si="193"/>
        <v>0</v>
      </c>
      <c r="F164" s="224">
        <f t="shared" si="193"/>
        <v>0</v>
      </c>
      <c r="G164" s="224">
        <f t="shared" si="193"/>
        <v>0</v>
      </c>
      <c r="H164" s="224">
        <f t="shared" si="193"/>
        <v>0</v>
      </c>
      <c r="I164" s="224">
        <f t="shared" si="193"/>
        <v>0</v>
      </c>
      <c r="J164" s="224">
        <f t="shared" si="193"/>
        <v>0</v>
      </c>
      <c r="K164" s="224">
        <f t="shared" si="193"/>
        <v>0</v>
      </c>
      <c r="L164" s="224">
        <f t="shared" si="193"/>
        <v>0</v>
      </c>
      <c r="M164" s="224">
        <f t="shared" si="193"/>
        <v>0</v>
      </c>
      <c r="N164" s="224">
        <f t="shared" si="193"/>
        <v>0</v>
      </c>
      <c r="O164" s="224">
        <f t="shared" si="193"/>
        <v>0</v>
      </c>
      <c r="P164" s="229">
        <f t="shared" si="57"/>
        <v>0</v>
      </c>
      <c r="Q164" s="229">
        <f t="shared" si="58"/>
        <v>0</v>
      </c>
      <c r="R164" s="229">
        <f t="shared" si="59"/>
        <v>0</v>
      </c>
      <c r="S164" s="229">
        <f t="shared" si="60"/>
        <v>0</v>
      </c>
      <c r="T164" s="229">
        <f t="shared" si="61"/>
        <v>0</v>
      </c>
      <c r="U164" s="229">
        <f t="shared" si="62"/>
        <v>0</v>
      </c>
      <c r="V164" s="229">
        <f t="shared" si="63"/>
        <v>0</v>
      </c>
      <c r="W164" s="229">
        <f t="shared" si="64"/>
        <v>0</v>
      </c>
      <c r="X164" s="229">
        <f t="shared" si="65"/>
        <v>0</v>
      </c>
      <c r="Y164" s="229">
        <f t="shared" si="66"/>
        <v>0</v>
      </c>
      <c r="Z164" s="229">
        <f t="shared" si="67"/>
        <v>0</v>
      </c>
      <c r="AA164" s="229">
        <f t="shared" si="68"/>
        <v>0</v>
      </c>
      <c r="AB164" s="229">
        <f t="shared" si="69"/>
        <v>0</v>
      </c>
      <c r="AC164" s="229">
        <f t="shared" si="70"/>
        <v>0</v>
      </c>
      <c r="AD164" s="229">
        <f t="shared" si="71"/>
        <v>0</v>
      </c>
      <c r="AE164" s="229">
        <f t="shared" si="72"/>
        <v>0</v>
      </c>
      <c r="AF164" s="229">
        <f t="shared" si="73"/>
        <v>0</v>
      </c>
      <c r="AG164" s="229">
        <f t="shared" si="74"/>
        <v>0</v>
      </c>
      <c r="AH164" s="229">
        <f t="shared" si="75"/>
        <v>0</v>
      </c>
      <c r="AI164" s="229">
        <f t="shared" si="76"/>
        <v>0</v>
      </c>
      <c r="AJ164" s="229">
        <f t="shared" si="77"/>
        <v>0</v>
      </c>
      <c r="AK164" s="229">
        <f t="shared" si="78"/>
        <v>0</v>
      </c>
      <c r="AL164" s="229">
        <f t="shared" si="79"/>
        <v>0</v>
      </c>
      <c r="AM164" s="229">
        <f t="shared" si="80"/>
        <v>0</v>
      </c>
      <c r="AN164" s="224">
        <f t="shared" ref="AN164:AY164" si="194">IF($T31&gt;0,(((EXP(-(1/(Morning_Peak_Duration__hours*2))*(AN$141-(Morning_Peak_Time__24hr_clock+$C164))^2))+(EXP(-(1/(Afternoon_Peak_Duration__hours*2))*(AN$141-(Afternoon_Peak_Time__24hr_clock+$C164))^2)))*$U31)/TZCalibrationValue,0)</f>
        <v>0</v>
      </c>
      <c r="AO164" s="224">
        <f t="shared" si="194"/>
        <v>0</v>
      </c>
      <c r="AP164" s="224">
        <f t="shared" si="194"/>
        <v>0</v>
      </c>
      <c r="AQ164" s="224">
        <f t="shared" si="194"/>
        <v>0</v>
      </c>
      <c r="AR164" s="224">
        <f t="shared" si="194"/>
        <v>0</v>
      </c>
      <c r="AS164" s="224">
        <f t="shared" si="194"/>
        <v>0</v>
      </c>
      <c r="AT164" s="224">
        <f t="shared" si="194"/>
        <v>0</v>
      </c>
      <c r="AU164" s="224">
        <f t="shared" si="194"/>
        <v>0</v>
      </c>
      <c r="AV164" s="224">
        <f t="shared" si="194"/>
        <v>0</v>
      </c>
      <c r="AW164" s="224">
        <f t="shared" si="194"/>
        <v>0</v>
      </c>
      <c r="AX164" s="224">
        <f t="shared" si="194"/>
        <v>0</v>
      </c>
      <c r="AY164" s="224">
        <f t="shared" si="194"/>
        <v>0</v>
      </c>
      <c r="AZ164" s="218"/>
      <c r="BA164"/>
      <c r="BB164" s="176" t="str">
        <f t="shared" si="82"/>
        <v>Site 23</v>
      </c>
      <c r="BC164" s="224">
        <f t="shared" ref="BC164:BN164" si="195">IF($T31&gt;0,(((EXP(-(1/(Morning_Peak_Duration__hours*2))*(BC$141-(Morning_Peak_Time__24hr_clock+$C164))^2))+(EXP(-(1/(Afternoon_Peak_Duration__hours*2))*(BC$141-(Afternoon_Peak_Time__24hr_clock+$C164))^2)))*$V31)/TZCalibrationValue,0)</f>
        <v>0</v>
      </c>
      <c r="BD164" s="224">
        <f t="shared" si="195"/>
        <v>0</v>
      </c>
      <c r="BE164" s="224">
        <f t="shared" si="195"/>
        <v>0</v>
      </c>
      <c r="BF164" s="224">
        <f t="shared" si="195"/>
        <v>0</v>
      </c>
      <c r="BG164" s="224">
        <f t="shared" si="195"/>
        <v>0</v>
      </c>
      <c r="BH164" s="224">
        <f t="shared" si="195"/>
        <v>0</v>
      </c>
      <c r="BI164" s="224">
        <f t="shared" si="195"/>
        <v>0</v>
      </c>
      <c r="BJ164" s="224">
        <f t="shared" si="195"/>
        <v>0</v>
      </c>
      <c r="BK164" s="224">
        <f t="shared" si="195"/>
        <v>0</v>
      </c>
      <c r="BL164" s="224">
        <f t="shared" si="195"/>
        <v>0</v>
      </c>
      <c r="BM164" s="224">
        <f t="shared" si="195"/>
        <v>0</v>
      </c>
      <c r="BN164" s="224">
        <f t="shared" si="195"/>
        <v>0</v>
      </c>
      <c r="BO164" s="229">
        <f t="shared" si="84"/>
        <v>0</v>
      </c>
      <c r="BP164" s="229">
        <f t="shared" si="85"/>
        <v>0</v>
      </c>
      <c r="BQ164" s="229">
        <f t="shared" si="86"/>
        <v>0</v>
      </c>
      <c r="BR164" s="229">
        <f t="shared" si="87"/>
        <v>0</v>
      </c>
      <c r="BS164" s="229">
        <f t="shared" si="88"/>
        <v>0</v>
      </c>
      <c r="BT164" s="229">
        <f t="shared" si="89"/>
        <v>0</v>
      </c>
      <c r="BU164" s="229">
        <f t="shared" si="90"/>
        <v>0</v>
      </c>
      <c r="BV164" s="229">
        <f t="shared" si="91"/>
        <v>0</v>
      </c>
      <c r="BW164" s="229">
        <f t="shared" si="92"/>
        <v>0</v>
      </c>
      <c r="BX164" s="229">
        <f t="shared" si="93"/>
        <v>0</v>
      </c>
      <c r="BY164" s="229">
        <f t="shared" si="94"/>
        <v>0</v>
      </c>
      <c r="BZ164" s="229">
        <f t="shared" si="95"/>
        <v>0</v>
      </c>
      <c r="CA164" s="229">
        <f t="shared" si="96"/>
        <v>0</v>
      </c>
      <c r="CB164" s="229">
        <f t="shared" si="97"/>
        <v>0</v>
      </c>
      <c r="CC164" s="229">
        <f t="shared" si="98"/>
        <v>0</v>
      </c>
      <c r="CD164" s="229">
        <f t="shared" si="99"/>
        <v>0</v>
      </c>
      <c r="CE164" s="229">
        <f t="shared" si="100"/>
        <v>0</v>
      </c>
      <c r="CF164" s="229">
        <f t="shared" si="101"/>
        <v>0</v>
      </c>
      <c r="CG164" s="229">
        <f t="shared" si="102"/>
        <v>0</v>
      </c>
      <c r="CH164" s="229">
        <f t="shared" si="103"/>
        <v>0</v>
      </c>
      <c r="CI164" s="229">
        <f t="shared" si="104"/>
        <v>0</v>
      </c>
      <c r="CJ164" s="229">
        <f t="shared" si="105"/>
        <v>0</v>
      </c>
      <c r="CK164" s="229">
        <f t="shared" si="106"/>
        <v>0</v>
      </c>
      <c r="CL164" s="229">
        <f t="shared" si="107"/>
        <v>0</v>
      </c>
      <c r="CM164" s="224">
        <f t="shared" ref="CM164:CX164" si="196">IF($T31&gt;0,(((EXP(-(1/(Morning_Peak_Duration__hours*2))*(CM$141-(Morning_Peak_Time__24hr_clock+$C164))^2))+(EXP(-(1/(Afternoon_Peak_Duration__hours*2))*(CM$141-(Afternoon_Peak_Time__24hr_clock+$C164))^2)))*$V31)/TZCalibrationValue,0)</f>
        <v>0</v>
      </c>
      <c r="CN164" s="224">
        <f t="shared" si="196"/>
        <v>0</v>
      </c>
      <c r="CO164" s="224">
        <f t="shared" si="196"/>
        <v>0</v>
      </c>
      <c r="CP164" s="224">
        <f t="shared" si="196"/>
        <v>0</v>
      </c>
      <c r="CQ164" s="224">
        <f t="shared" si="196"/>
        <v>0</v>
      </c>
      <c r="CR164" s="224">
        <f t="shared" si="196"/>
        <v>0</v>
      </c>
      <c r="CS164" s="224">
        <f t="shared" si="196"/>
        <v>0</v>
      </c>
      <c r="CT164" s="224">
        <f t="shared" si="196"/>
        <v>0</v>
      </c>
      <c r="CU164" s="224">
        <f t="shared" si="196"/>
        <v>0</v>
      </c>
      <c r="CV164" s="224">
        <f t="shared" si="196"/>
        <v>0</v>
      </c>
      <c r="CW164" s="224">
        <f t="shared" si="196"/>
        <v>0</v>
      </c>
      <c r="CX164" s="224">
        <f t="shared" si="196"/>
        <v>0</v>
      </c>
      <c r="CY164" s="218"/>
    </row>
    <row r="165" spans="2:103" hidden="1" outlineLevel="1">
      <c r="B165" t="str">
        <f t="shared" si="55"/>
        <v>Site 24</v>
      </c>
      <c r="C165" s="230">
        <f>VLOOKUP(D32,'Scaling Tables'!$B$123:$C$149,2,FALSE)-VLOOKUP($C$4,'Scaling Tables'!$B$123:$C$149,2,FALSE)</f>
        <v>0</v>
      </c>
      <c r="D165" s="224">
        <f t="shared" ref="D165:O165" si="197">IF($T32&gt;0,(((EXP(-(1/(Morning_Peak_Duration__hours*2))*(D$141-(Morning_Peak_Time__24hr_clock+$C165))^2))+(EXP(-(1/(Afternoon_Peak_Duration__hours*2))*(D$141-(Afternoon_Peak_Time__24hr_clock+$C165))^2)))*$U32)/TZCalibrationValue,0)</f>
        <v>0</v>
      </c>
      <c r="E165" s="224">
        <f t="shared" si="197"/>
        <v>0</v>
      </c>
      <c r="F165" s="224">
        <f t="shared" si="197"/>
        <v>0</v>
      </c>
      <c r="G165" s="224">
        <f t="shared" si="197"/>
        <v>0</v>
      </c>
      <c r="H165" s="224">
        <f t="shared" si="197"/>
        <v>0</v>
      </c>
      <c r="I165" s="224">
        <f t="shared" si="197"/>
        <v>0</v>
      </c>
      <c r="J165" s="224">
        <f t="shared" si="197"/>
        <v>0</v>
      </c>
      <c r="K165" s="224">
        <f t="shared" si="197"/>
        <v>0</v>
      </c>
      <c r="L165" s="224">
        <f t="shared" si="197"/>
        <v>0</v>
      </c>
      <c r="M165" s="224">
        <f t="shared" si="197"/>
        <v>0</v>
      </c>
      <c r="N165" s="224">
        <f t="shared" si="197"/>
        <v>0</v>
      </c>
      <c r="O165" s="224">
        <f t="shared" si="197"/>
        <v>0</v>
      </c>
      <c r="P165" s="229">
        <f t="shared" si="57"/>
        <v>0</v>
      </c>
      <c r="Q165" s="229">
        <f t="shared" si="58"/>
        <v>0</v>
      </c>
      <c r="R165" s="229">
        <f t="shared" si="59"/>
        <v>0</v>
      </c>
      <c r="S165" s="229">
        <f t="shared" si="60"/>
        <v>0</v>
      </c>
      <c r="T165" s="229">
        <f t="shared" si="61"/>
        <v>0</v>
      </c>
      <c r="U165" s="229">
        <f t="shared" si="62"/>
        <v>0</v>
      </c>
      <c r="V165" s="229">
        <f t="shared" si="63"/>
        <v>0</v>
      </c>
      <c r="W165" s="229">
        <f t="shared" si="64"/>
        <v>0</v>
      </c>
      <c r="X165" s="229">
        <f t="shared" si="65"/>
        <v>0</v>
      </c>
      <c r="Y165" s="229">
        <f t="shared" si="66"/>
        <v>0</v>
      </c>
      <c r="Z165" s="229">
        <f t="shared" si="67"/>
        <v>0</v>
      </c>
      <c r="AA165" s="229">
        <f t="shared" si="68"/>
        <v>0</v>
      </c>
      <c r="AB165" s="229">
        <f t="shared" si="69"/>
        <v>0</v>
      </c>
      <c r="AC165" s="229">
        <f t="shared" si="70"/>
        <v>0</v>
      </c>
      <c r="AD165" s="229">
        <f t="shared" si="71"/>
        <v>0</v>
      </c>
      <c r="AE165" s="229">
        <f t="shared" si="72"/>
        <v>0</v>
      </c>
      <c r="AF165" s="229">
        <f t="shared" si="73"/>
        <v>0</v>
      </c>
      <c r="AG165" s="229">
        <f t="shared" si="74"/>
        <v>0</v>
      </c>
      <c r="AH165" s="229">
        <f t="shared" si="75"/>
        <v>0</v>
      </c>
      <c r="AI165" s="229">
        <f t="shared" si="76"/>
        <v>0</v>
      </c>
      <c r="AJ165" s="229">
        <f t="shared" si="77"/>
        <v>0</v>
      </c>
      <c r="AK165" s="229">
        <f t="shared" si="78"/>
        <v>0</v>
      </c>
      <c r="AL165" s="229">
        <f t="shared" si="79"/>
        <v>0</v>
      </c>
      <c r="AM165" s="229">
        <f t="shared" si="80"/>
        <v>0</v>
      </c>
      <c r="AN165" s="224">
        <f t="shared" ref="AN165:AY165" si="198">IF($T32&gt;0,(((EXP(-(1/(Morning_Peak_Duration__hours*2))*(AN$141-(Morning_Peak_Time__24hr_clock+$C165))^2))+(EXP(-(1/(Afternoon_Peak_Duration__hours*2))*(AN$141-(Afternoon_Peak_Time__24hr_clock+$C165))^2)))*$U32)/TZCalibrationValue,0)</f>
        <v>0</v>
      </c>
      <c r="AO165" s="224">
        <f t="shared" si="198"/>
        <v>0</v>
      </c>
      <c r="AP165" s="224">
        <f t="shared" si="198"/>
        <v>0</v>
      </c>
      <c r="AQ165" s="224">
        <f t="shared" si="198"/>
        <v>0</v>
      </c>
      <c r="AR165" s="224">
        <f t="shared" si="198"/>
        <v>0</v>
      </c>
      <c r="AS165" s="224">
        <f t="shared" si="198"/>
        <v>0</v>
      </c>
      <c r="AT165" s="224">
        <f t="shared" si="198"/>
        <v>0</v>
      </c>
      <c r="AU165" s="224">
        <f t="shared" si="198"/>
        <v>0</v>
      </c>
      <c r="AV165" s="224">
        <f t="shared" si="198"/>
        <v>0</v>
      </c>
      <c r="AW165" s="224">
        <f t="shared" si="198"/>
        <v>0</v>
      </c>
      <c r="AX165" s="224">
        <f t="shared" si="198"/>
        <v>0</v>
      </c>
      <c r="AY165" s="224">
        <f t="shared" si="198"/>
        <v>0</v>
      </c>
      <c r="AZ165" s="218"/>
      <c r="BA165"/>
      <c r="BB165" s="176" t="str">
        <f t="shared" si="82"/>
        <v>Site 24</v>
      </c>
      <c r="BC165" s="224">
        <f t="shared" ref="BC165:BN165" si="199">IF($T32&gt;0,(((EXP(-(1/(Morning_Peak_Duration__hours*2))*(BC$141-(Morning_Peak_Time__24hr_clock+$C165))^2))+(EXP(-(1/(Afternoon_Peak_Duration__hours*2))*(BC$141-(Afternoon_Peak_Time__24hr_clock+$C165))^2)))*$V32)/TZCalibrationValue,0)</f>
        <v>0</v>
      </c>
      <c r="BD165" s="224">
        <f t="shared" si="199"/>
        <v>0</v>
      </c>
      <c r="BE165" s="224">
        <f t="shared" si="199"/>
        <v>0</v>
      </c>
      <c r="BF165" s="224">
        <f t="shared" si="199"/>
        <v>0</v>
      </c>
      <c r="BG165" s="224">
        <f t="shared" si="199"/>
        <v>0</v>
      </c>
      <c r="BH165" s="224">
        <f t="shared" si="199"/>
        <v>0</v>
      </c>
      <c r="BI165" s="224">
        <f t="shared" si="199"/>
        <v>0</v>
      </c>
      <c r="BJ165" s="224">
        <f t="shared" si="199"/>
        <v>0</v>
      </c>
      <c r="BK165" s="224">
        <f t="shared" si="199"/>
        <v>0</v>
      </c>
      <c r="BL165" s="224">
        <f t="shared" si="199"/>
        <v>0</v>
      </c>
      <c r="BM165" s="224">
        <f t="shared" si="199"/>
        <v>0</v>
      </c>
      <c r="BN165" s="224">
        <f t="shared" si="199"/>
        <v>0</v>
      </c>
      <c r="BO165" s="229">
        <f t="shared" si="84"/>
        <v>0</v>
      </c>
      <c r="BP165" s="229">
        <f t="shared" si="85"/>
        <v>0</v>
      </c>
      <c r="BQ165" s="229">
        <f t="shared" si="86"/>
        <v>0</v>
      </c>
      <c r="BR165" s="229">
        <f t="shared" si="87"/>
        <v>0</v>
      </c>
      <c r="BS165" s="229">
        <f t="shared" si="88"/>
        <v>0</v>
      </c>
      <c r="BT165" s="229">
        <f t="shared" si="89"/>
        <v>0</v>
      </c>
      <c r="BU165" s="229">
        <f t="shared" si="90"/>
        <v>0</v>
      </c>
      <c r="BV165" s="229">
        <f t="shared" si="91"/>
        <v>0</v>
      </c>
      <c r="BW165" s="229">
        <f t="shared" si="92"/>
        <v>0</v>
      </c>
      <c r="BX165" s="229">
        <f t="shared" si="93"/>
        <v>0</v>
      </c>
      <c r="BY165" s="229">
        <f t="shared" si="94"/>
        <v>0</v>
      </c>
      <c r="BZ165" s="229">
        <f t="shared" si="95"/>
        <v>0</v>
      </c>
      <c r="CA165" s="229">
        <f t="shared" si="96"/>
        <v>0</v>
      </c>
      <c r="CB165" s="229">
        <f t="shared" si="97"/>
        <v>0</v>
      </c>
      <c r="CC165" s="229">
        <f t="shared" si="98"/>
        <v>0</v>
      </c>
      <c r="CD165" s="229">
        <f t="shared" si="99"/>
        <v>0</v>
      </c>
      <c r="CE165" s="229">
        <f t="shared" si="100"/>
        <v>0</v>
      </c>
      <c r="CF165" s="229">
        <f t="shared" si="101"/>
        <v>0</v>
      </c>
      <c r="CG165" s="229">
        <f t="shared" si="102"/>
        <v>0</v>
      </c>
      <c r="CH165" s="229">
        <f t="shared" si="103"/>
        <v>0</v>
      </c>
      <c r="CI165" s="229">
        <f t="shared" si="104"/>
        <v>0</v>
      </c>
      <c r="CJ165" s="229">
        <f t="shared" si="105"/>
        <v>0</v>
      </c>
      <c r="CK165" s="229">
        <f t="shared" si="106"/>
        <v>0</v>
      </c>
      <c r="CL165" s="229">
        <f t="shared" si="107"/>
        <v>0</v>
      </c>
      <c r="CM165" s="224">
        <f t="shared" ref="CM165:CX165" si="200">IF($T32&gt;0,(((EXP(-(1/(Morning_Peak_Duration__hours*2))*(CM$141-(Morning_Peak_Time__24hr_clock+$C165))^2))+(EXP(-(1/(Afternoon_Peak_Duration__hours*2))*(CM$141-(Afternoon_Peak_Time__24hr_clock+$C165))^2)))*$V32)/TZCalibrationValue,0)</f>
        <v>0</v>
      </c>
      <c r="CN165" s="224">
        <f t="shared" si="200"/>
        <v>0</v>
      </c>
      <c r="CO165" s="224">
        <f t="shared" si="200"/>
        <v>0</v>
      </c>
      <c r="CP165" s="224">
        <f t="shared" si="200"/>
        <v>0</v>
      </c>
      <c r="CQ165" s="224">
        <f t="shared" si="200"/>
        <v>0</v>
      </c>
      <c r="CR165" s="224">
        <f t="shared" si="200"/>
        <v>0</v>
      </c>
      <c r="CS165" s="224">
        <f t="shared" si="200"/>
        <v>0</v>
      </c>
      <c r="CT165" s="224">
        <f t="shared" si="200"/>
        <v>0</v>
      </c>
      <c r="CU165" s="224">
        <f t="shared" si="200"/>
        <v>0</v>
      </c>
      <c r="CV165" s="224">
        <f t="shared" si="200"/>
        <v>0</v>
      </c>
      <c r="CW165" s="224">
        <f t="shared" si="200"/>
        <v>0</v>
      </c>
      <c r="CX165" s="224">
        <f t="shared" si="200"/>
        <v>0</v>
      </c>
      <c r="CY165" s="218"/>
    </row>
    <row r="166" spans="2:103" hidden="1" outlineLevel="1">
      <c r="B166" t="str">
        <f t="shared" si="55"/>
        <v>Site 25</v>
      </c>
      <c r="C166" s="230">
        <f>VLOOKUP(D33,'Scaling Tables'!$B$123:$C$149,2,FALSE)-VLOOKUP($C$4,'Scaling Tables'!$B$123:$C$149,2,FALSE)</f>
        <v>0</v>
      </c>
      <c r="D166" s="224">
        <f t="shared" ref="D166:O166" si="201">IF($T33&gt;0,(((EXP(-(1/(Morning_Peak_Duration__hours*2))*(D$141-(Morning_Peak_Time__24hr_clock+$C166))^2))+(EXP(-(1/(Afternoon_Peak_Duration__hours*2))*(D$141-(Afternoon_Peak_Time__24hr_clock+$C166))^2)))*$U33)/TZCalibrationValue,0)</f>
        <v>0</v>
      </c>
      <c r="E166" s="224">
        <f t="shared" si="201"/>
        <v>0</v>
      </c>
      <c r="F166" s="224">
        <f t="shared" si="201"/>
        <v>0</v>
      </c>
      <c r="G166" s="224">
        <f t="shared" si="201"/>
        <v>0</v>
      </c>
      <c r="H166" s="224">
        <f t="shared" si="201"/>
        <v>0</v>
      </c>
      <c r="I166" s="224">
        <f t="shared" si="201"/>
        <v>0</v>
      </c>
      <c r="J166" s="224">
        <f t="shared" si="201"/>
        <v>0</v>
      </c>
      <c r="K166" s="224">
        <f t="shared" si="201"/>
        <v>0</v>
      </c>
      <c r="L166" s="224">
        <f t="shared" si="201"/>
        <v>0</v>
      </c>
      <c r="M166" s="224">
        <f t="shared" si="201"/>
        <v>0</v>
      </c>
      <c r="N166" s="224">
        <f t="shared" si="201"/>
        <v>0</v>
      </c>
      <c r="O166" s="224">
        <f t="shared" si="201"/>
        <v>0</v>
      </c>
      <c r="P166" s="229">
        <f t="shared" si="57"/>
        <v>0</v>
      </c>
      <c r="Q166" s="229">
        <f t="shared" si="58"/>
        <v>0</v>
      </c>
      <c r="R166" s="229">
        <f t="shared" si="59"/>
        <v>0</v>
      </c>
      <c r="S166" s="229">
        <f t="shared" si="60"/>
        <v>0</v>
      </c>
      <c r="T166" s="229">
        <f t="shared" si="61"/>
        <v>0</v>
      </c>
      <c r="U166" s="229">
        <f t="shared" si="62"/>
        <v>0</v>
      </c>
      <c r="V166" s="229">
        <f t="shared" si="63"/>
        <v>0</v>
      </c>
      <c r="W166" s="229">
        <f t="shared" si="64"/>
        <v>0</v>
      </c>
      <c r="X166" s="229">
        <f t="shared" si="65"/>
        <v>0</v>
      </c>
      <c r="Y166" s="229">
        <f t="shared" si="66"/>
        <v>0</v>
      </c>
      <c r="Z166" s="229">
        <f t="shared" si="67"/>
        <v>0</v>
      </c>
      <c r="AA166" s="229">
        <f t="shared" si="68"/>
        <v>0</v>
      </c>
      <c r="AB166" s="229">
        <f t="shared" si="69"/>
        <v>0</v>
      </c>
      <c r="AC166" s="229">
        <f t="shared" si="70"/>
        <v>0</v>
      </c>
      <c r="AD166" s="229">
        <f t="shared" si="71"/>
        <v>0</v>
      </c>
      <c r="AE166" s="229">
        <f t="shared" si="72"/>
        <v>0</v>
      </c>
      <c r="AF166" s="229">
        <f t="shared" si="73"/>
        <v>0</v>
      </c>
      <c r="AG166" s="229">
        <f t="shared" si="74"/>
        <v>0</v>
      </c>
      <c r="AH166" s="229">
        <f t="shared" si="75"/>
        <v>0</v>
      </c>
      <c r="AI166" s="229">
        <f t="shared" si="76"/>
        <v>0</v>
      </c>
      <c r="AJ166" s="229">
        <f t="shared" si="77"/>
        <v>0</v>
      </c>
      <c r="AK166" s="229">
        <f t="shared" si="78"/>
        <v>0</v>
      </c>
      <c r="AL166" s="229">
        <f t="shared" si="79"/>
        <v>0</v>
      </c>
      <c r="AM166" s="229">
        <f t="shared" si="80"/>
        <v>0</v>
      </c>
      <c r="AN166" s="224">
        <f t="shared" ref="AN166:AY166" si="202">IF($T33&gt;0,(((EXP(-(1/(Morning_Peak_Duration__hours*2))*(AN$141-(Morning_Peak_Time__24hr_clock+$C166))^2))+(EXP(-(1/(Afternoon_Peak_Duration__hours*2))*(AN$141-(Afternoon_Peak_Time__24hr_clock+$C166))^2)))*$U33)/TZCalibrationValue,0)</f>
        <v>0</v>
      </c>
      <c r="AO166" s="224">
        <f t="shared" si="202"/>
        <v>0</v>
      </c>
      <c r="AP166" s="224">
        <f t="shared" si="202"/>
        <v>0</v>
      </c>
      <c r="AQ166" s="224">
        <f t="shared" si="202"/>
        <v>0</v>
      </c>
      <c r="AR166" s="224">
        <f t="shared" si="202"/>
        <v>0</v>
      </c>
      <c r="AS166" s="224">
        <f t="shared" si="202"/>
        <v>0</v>
      </c>
      <c r="AT166" s="224">
        <f t="shared" si="202"/>
        <v>0</v>
      </c>
      <c r="AU166" s="224">
        <f t="shared" si="202"/>
        <v>0</v>
      </c>
      <c r="AV166" s="224">
        <f t="shared" si="202"/>
        <v>0</v>
      </c>
      <c r="AW166" s="224">
        <f t="shared" si="202"/>
        <v>0</v>
      </c>
      <c r="AX166" s="224">
        <f t="shared" si="202"/>
        <v>0</v>
      </c>
      <c r="AY166" s="224">
        <f t="shared" si="202"/>
        <v>0</v>
      </c>
      <c r="AZ166" s="218"/>
      <c r="BA166"/>
      <c r="BB166" s="176" t="str">
        <f t="shared" si="82"/>
        <v>Site 25</v>
      </c>
      <c r="BC166" s="224">
        <f t="shared" ref="BC166:BN166" si="203">IF($T33&gt;0,(((EXP(-(1/(Morning_Peak_Duration__hours*2))*(BC$141-(Morning_Peak_Time__24hr_clock+$C166))^2))+(EXP(-(1/(Afternoon_Peak_Duration__hours*2))*(BC$141-(Afternoon_Peak_Time__24hr_clock+$C166))^2)))*$V33)/TZCalibrationValue,0)</f>
        <v>0</v>
      </c>
      <c r="BD166" s="224">
        <f t="shared" si="203"/>
        <v>0</v>
      </c>
      <c r="BE166" s="224">
        <f t="shared" si="203"/>
        <v>0</v>
      </c>
      <c r="BF166" s="224">
        <f t="shared" si="203"/>
        <v>0</v>
      </c>
      <c r="BG166" s="224">
        <f t="shared" si="203"/>
        <v>0</v>
      </c>
      <c r="BH166" s="224">
        <f t="shared" si="203"/>
        <v>0</v>
      </c>
      <c r="BI166" s="224">
        <f t="shared" si="203"/>
        <v>0</v>
      </c>
      <c r="BJ166" s="224">
        <f t="shared" si="203"/>
        <v>0</v>
      </c>
      <c r="BK166" s="224">
        <f t="shared" si="203"/>
        <v>0</v>
      </c>
      <c r="BL166" s="224">
        <f t="shared" si="203"/>
        <v>0</v>
      </c>
      <c r="BM166" s="224">
        <f t="shared" si="203"/>
        <v>0</v>
      </c>
      <c r="BN166" s="224">
        <f t="shared" si="203"/>
        <v>0</v>
      </c>
      <c r="BO166" s="229">
        <f t="shared" si="84"/>
        <v>0</v>
      </c>
      <c r="BP166" s="229">
        <f t="shared" si="85"/>
        <v>0</v>
      </c>
      <c r="BQ166" s="229">
        <f t="shared" si="86"/>
        <v>0</v>
      </c>
      <c r="BR166" s="229">
        <f t="shared" si="87"/>
        <v>0</v>
      </c>
      <c r="BS166" s="229">
        <f t="shared" si="88"/>
        <v>0</v>
      </c>
      <c r="BT166" s="229">
        <f t="shared" si="89"/>
        <v>0</v>
      </c>
      <c r="BU166" s="229">
        <f t="shared" si="90"/>
        <v>0</v>
      </c>
      <c r="BV166" s="229">
        <f t="shared" si="91"/>
        <v>0</v>
      </c>
      <c r="BW166" s="229">
        <f t="shared" si="92"/>
        <v>0</v>
      </c>
      <c r="BX166" s="229">
        <f t="shared" si="93"/>
        <v>0</v>
      </c>
      <c r="BY166" s="229">
        <f t="shared" si="94"/>
        <v>0</v>
      </c>
      <c r="BZ166" s="229">
        <f t="shared" si="95"/>
        <v>0</v>
      </c>
      <c r="CA166" s="229">
        <f t="shared" si="96"/>
        <v>0</v>
      </c>
      <c r="CB166" s="229">
        <f t="shared" si="97"/>
        <v>0</v>
      </c>
      <c r="CC166" s="229">
        <f t="shared" si="98"/>
        <v>0</v>
      </c>
      <c r="CD166" s="229">
        <f t="shared" si="99"/>
        <v>0</v>
      </c>
      <c r="CE166" s="229">
        <f t="shared" si="100"/>
        <v>0</v>
      </c>
      <c r="CF166" s="229">
        <f t="shared" si="101"/>
        <v>0</v>
      </c>
      <c r="CG166" s="229">
        <f t="shared" si="102"/>
        <v>0</v>
      </c>
      <c r="CH166" s="229">
        <f t="shared" si="103"/>
        <v>0</v>
      </c>
      <c r="CI166" s="229">
        <f t="shared" si="104"/>
        <v>0</v>
      </c>
      <c r="CJ166" s="229">
        <f t="shared" si="105"/>
        <v>0</v>
      </c>
      <c r="CK166" s="229">
        <f t="shared" si="106"/>
        <v>0</v>
      </c>
      <c r="CL166" s="229">
        <f t="shared" si="107"/>
        <v>0</v>
      </c>
      <c r="CM166" s="224">
        <f t="shared" ref="CM166:CX166" si="204">IF($T33&gt;0,(((EXP(-(1/(Morning_Peak_Duration__hours*2))*(CM$141-(Morning_Peak_Time__24hr_clock+$C166))^2))+(EXP(-(1/(Afternoon_Peak_Duration__hours*2))*(CM$141-(Afternoon_Peak_Time__24hr_clock+$C166))^2)))*$V33)/TZCalibrationValue,0)</f>
        <v>0</v>
      </c>
      <c r="CN166" s="224">
        <f t="shared" si="204"/>
        <v>0</v>
      </c>
      <c r="CO166" s="224">
        <f t="shared" si="204"/>
        <v>0</v>
      </c>
      <c r="CP166" s="224">
        <f t="shared" si="204"/>
        <v>0</v>
      </c>
      <c r="CQ166" s="224">
        <f t="shared" si="204"/>
        <v>0</v>
      </c>
      <c r="CR166" s="224">
        <f t="shared" si="204"/>
        <v>0</v>
      </c>
      <c r="CS166" s="224">
        <f t="shared" si="204"/>
        <v>0</v>
      </c>
      <c r="CT166" s="224">
        <f t="shared" si="204"/>
        <v>0</v>
      </c>
      <c r="CU166" s="224">
        <f t="shared" si="204"/>
        <v>0</v>
      </c>
      <c r="CV166" s="224">
        <f t="shared" si="204"/>
        <v>0</v>
      </c>
      <c r="CW166" s="224">
        <f t="shared" si="204"/>
        <v>0</v>
      </c>
      <c r="CX166" s="224">
        <f t="shared" si="204"/>
        <v>0</v>
      </c>
      <c r="CY166" s="218"/>
    </row>
    <row r="167" spans="2:103" hidden="1" outlineLevel="1">
      <c r="B167" t="str">
        <f t="shared" si="55"/>
        <v>Site 26</v>
      </c>
      <c r="C167" s="230">
        <f>VLOOKUP(D34,'Scaling Tables'!$B$123:$C$149,2,FALSE)-VLOOKUP($C$4,'Scaling Tables'!$B$123:$C$149,2,FALSE)</f>
        <v>0</v>
      </c>
      <c r="D167" s="224">
        <f t="shared" ref="D167:O167" si="205">IF($T34&gt;0,(((EXP(-(1/(Morning_Peak_Duration__hours*2))*(D$141-(Morning_Peak_Time__24hr_clock+$C167))^2))+(EXP(-(1/(Afternoon_Peak_Duration__hours*2))*(D$141-(Afternoon_Peak_Time__24hr_clock+$C167))^2)))*$U34)/TZCalibrationValue,0)</f>
        <v>0</v>
      </c>
      <c r="E167" s="224">
        <f t="shared" si="205"/>
        <v>0</v>
      </c>
      <c r="F167" s="224">
        <f t="shared" si="205"/>
        <v>0</v>
      </c>
      <c r="G167" s="224">
        <f t="shared" si="205"/>
        <v>0</v>
      </c>
      <c r="H167" s="224">
        <f t="shared" si="205"/>
        <v>0</v>
      </c>
      <c r="I167" s="224">
        <f t="shared" si="205"/>
        <v>0</v>
      </c>
      <c r="J167" s="224">
        <f t="shared" si="205"/>
        <v>0</v>
      </c>
      <c r="K167" s="224">
        <f t="shared" si="205"/>
        <v>0</v>
      </c>
      <c r="L167" s="224">
        <f t="shared" si="205"/>
        <v>0</v>
      </c>
      <c r="M167" s="224">
        <f t="shared" si="205"/>
        <v>0</v>
      </c>
      <c r="N167" s="224">
        <f t="shared" si="205"/>
        <v>0</v>
      </c>
      <c r="O167" s="224">
        <f t="shared" si="205"/>
        <v>0</v>
      </c>
      <c r="P167" s="229">
        <f t="shared" si="57"/>
        <v>0</v>
      </c>
      <c r="Q167" s="229">
        <f t="shared" si="58"/>
        <v>0</v>
      </c>
      <c r="R167" s="229">
        <f t="shared" si="59"/>
        <v>0</v>
      </c>
      <c r="S167" s="229">
        <f t="shared" si="60"/>
        <v>0</v>
      </c>
      <c r="T167" s="229">
        <f t="shared" si="61"/>
        <v>0</v>
      </c>
      <c r="U167" s="229">
        <f t="shared" si="62"/>
        <v>0</v>
      </c>
      <c r="V167" s="229">
        <f t="shared" si="63"/>
        <v>0</v>
      </c>
      <c r="W167" s="229">
        <f t="shared" si="64"/>
        <v>0</v>
      </c>
      <c r="X167" s="229">
        <f t="shared" si="65"/>
        <v>0</v>
      </c>
      <c r="Y167" s="229">
        <f t="shared" si="66"/>
        <v>0</v>
      </c>
      <c r="Z167" s="229">
        <f t="shared" si="67"/>
        <v>0</v>
      </c>
      <c r="AA167" s="229">
        <f t="shared" si="68"/>
        <v>0</v>
      </c>
      <c r="AB167" s="229">
        <f t="shared" si="69"/>
        <v>0</v>
      </c>
      <c r="AC167" s="229">
        <f t="shared" si="70"/>
        <v>0</v>
      </c>
      <c r="AD167" s="229">
        <f t="shared" si="71"/>
        <v>0</v>
      </c>
      <c r="AE167" s="229">
        <f t="shared" si="72"/>
        <v>0</v>
      </c>
      <c r="AF167" s="229">
        <f t="shared" si="73"/>
        <v>0</v>
      </c>
      <c r="AG167" s="229">
        <f t="shared" si="74"/>
        <v>0</v>
      </c>
      <c r="AH167" s="229">
        <f t="shared" si="75"/>
        <v>0</v>
      </c>
      <c r="AI167" s="229">
        <f t="shared" si="76"/>
        <v>0</v>
      </c>
      <c r="AJ167" s="229">
        <f t="shared" si="77"/>
        <v>0</v>
      </c>
      <c r="AK167" s="229">
        <f t="shared" si="78"/>
        <v>0</v>
      </c>
      <c r="AL167" s="229">
        <f t="shared" si="79"/>
        <v>0</v>
      </c>
      <c r="AM167" s="229">
        <f t="shared" si="80"/>
        <v>0</v>
      </c>
      <c r="AN167" s="224">
        <f t="shared" ref="AN167:AY167" si="206">IF($T34&gt;0,(((EXP(-(1/(Morning_Peak_Duration__hours*2))*(AN$141-(Morning_Peak_Time__24hr_clock+$C167))^2))+(EXP(-(1/(Afternoon_Peak_Duration__hours*2))*(AN$141-(Afternoon_Peak_Time__24hr_clock+$C167))^2)))*$U34)/TZCalibrationValue,0)</f>
        <v>0</v>
      </c>
      <c r="AO167" s="224">
        <f t="shared" si="206"/>
        <v>0</v>
      </c>
      <c r="AP167" s="224">
        <f t="shared" si="206"/>
        <v>0</v>
      </c>
      <c r="AQ167" s="224">
        <f t="shared" si="206"/>
        <v>0</v>
      </c>
      <c r="AR167" s="224">
        <f t="shared" si="206"/>
        <v>0</v>
      </c>
      <c r="AS167" s="224">
        <f t="shared" si="206"/>
        <v>0</v>
      </c>
      <c r="AT167" s="224">
        <f t="shared" si="206"/>
        <v>0</v>
      </c>
      <c r="AU167" s="224">
        <f t="shared" si="206"/>
        <v>0</v>
      </c>
      <c r="AV167" s="224">
        <f t="shared" si="206"/>
        <v>0</v>
      </c>
      <c r="AW167" s="224">
        <f t="shared" si="206"/>
        <v>0</v>
      </c>
      <c r="AX167" s="224">
        <f t="shared" si="206"/>
        <v>0</v>
      </c>
      <c r="AY167" s="224">
        <f t="shared" si="206"/>
        <v>0</v>
      </c>
      <c r="AZ167" s="218"/>
      <c r="BA167"/>
      <c r="BB167" s="176" t="str">
        <f t="shared" si="82"/>
        <v>Site 26</v>
      </c>
      <c r="BC167" s="224">
        <f t="shared" ref="BC167:BN167" si="207">IF($T34&gt;0,(((EXP(-(1/(Morning_Peak_Duration__hours*2))*(BC$141-(Morning_Peak_Time__24hr_clock+$C167))^2))+(EXP(-(1/(Afternoon_Peak_Duration__hours*2))*(BC$141-(Afternoon_Peak_Time__24hr_clock+$C167))^2)))*$V34)/TZCalibrationValue,0)</f>
        <v>0</v>
      </c>
      <c r="BD167" s="224">
        <f t="shared" si="207"/>
        <v>0</v>
      </c>
      <c r="BE167" s="224">
        <f t="shared" si="207"/>
        <v>0</v>
      </c>
      <c r="BF167" s="224">
        <f t="shared" si="207"/>
        <v>0</v>
      </c>
      <c r="BG167" s="224">
        <f t="shared" si="207"/>
        <v>0</v>
      </c>
      <c r="BH167" s="224">
        <f t="shared" si="207"/>
        <v>0</v>
      </c>
      <c r="BI167" s="224">
        <f t="shared" si="207"/>
        <v>0</v>
      </c>
      <c r="BJ167" s="224">
        <f t="shared" si="207"/>
        <v>0</v>
      </c>
      <c r="BK167" s="224">
        <f t="shared" si="207"/>
        <v>0</v>
      </c>
      <c r="BL167" s="224">
        <f t="shared" si="207"/>
        <v>0</v>
      </c>
      <c r="BM167" s="224">
        <f t="shared" si="207"/>
        <v>0</v>
      </c>
      <c r="BN167" s="224">
        <f t="shared" si="207"/>
        <v>0</v>
      </c>
      <c r="BO167" s="229">
        <f t="shared" si="84"/>
        <v>0</v>
      </c>
      <c r="BP167" s="229">
        <f t="shared" si="85"/>
        <v>0</v>
      </c>
      <c r="BQ167" s="229">
        <f t="shared" si="86"/>
        <v>0</v>
      </c>
      <c r="BR167" s="229">
        <f t="shared" si="87"/>
        <v>0</v>
      </c>
      <c r="BS167" s="229">
        <f t="shared" si="88"/>
        <v>0</v>
      </c>
      <c r="BT167" s="229">
        <f t="shared" si="89"/>
        <v>0</v>
      </c>
      <c r="BU167" s="229">
        <f t="shared" si="90"/>
        <v>0</v>
      </c>
      <c r="BV167" s="229">
        <f t="shared" si="91"/>
        <v>0</v>
      </c>
      <c r="BW167" s="229">
        <f t="shared" si="92"/>
        <v>0</v>
      </c>
      <c r="BX167" s="229">
        <f t="shared" si="93"/>
        <v>0</v>
      </c>
      <c r="BY167" s="229">
        <f t="shared" si="94"/>
        <v>0</v>
      </c>
      <c r="BZ167" s="229">
        <f t="shared" si="95"/>
        <v>0</v>
      </c>
      <c r="CA167" s="229">
        <f t="shared" si="96"/>
        <v>0</v>
      </c>
      <c r="CB167" s="229">
        <f t="shared" si="97"/>
        <v>0</v>
      </c>
      <c r="CC167" s="229">
        <f t="shared" si="98"/>
        <v>0</v>
      </c>
      <c r="CD167" s="229">
        <f t="shared" si="99"/>
        <v>0</v>
      </c>
      <c r="CE167" s="229">
        <f t="shared" si="100"/>
        <v>0</v>
      </c>
      <c r="CF167" s="229">
        <f t="shared" si="101"/>
        <v>0</v>
      </c>
      <c r="CG167" s="229">
        <f t="shared" si="102"/>
        <v>0</v>
      </c>
      <c r="CH167" s="229">
        <f t="shared" si="103"/>
        <v>0</v>
      </c>
      <c r="CI167" s="229">
        <f t="shared" si="104"/>
        <v>0</v>
      </c>
      <c r="CJ167" s="229">
        <f t="shared" si="105"/>
        <v>0</v>
      </c>
      <c r="CK167" s="229">
        <f t="shared" si="106"/>
        <v>0</v>
      </c>
      <c r="CL167" s="229">
        <f t="shared" si="107"/>
        <v>0</v>
      </c>
      <c r="CM167" s="224">
        <f t="shared" ref="CM167:CX167" si="208">IF($T34&gt;0,(((EXP(-(1/(Morning_Peak_Duration__hours*2))*(CM$141-(Morning_Peak_Time__24hr_clock+$C167))^2))+(EXP(-(1/(Afternoon_Peak_Duration__hours*2))*(CM$141-(Afternoon_Peak_Time__24hr_clock+$C167))^2)))*$V34)/TZCalibrationValue,0)</f>
        <v>0</v>
      </c>
      <c r="CN167" s="224">
        <f t="shared" si="208"/>
        <v>0</v>
      </c>
      <c r="CO167" s="224">
        <f t="shared" si="208"/>
        <v>0</v>
      </c>
      <c r="CP167" s="224">
        <f t="shared" si="208"/>
        <v>0</v>
      </c>
      <c r="CQ167" s="224">
        <f t="shared" si="208"/>
        <v>0</v>
      </c>
      <c r="CR167" s="224">
        <f t="shared" si="208"/>
        <v>0</v>
      </c>
      <c r="CS167" s="224">
        <f t="shared" si="208"/>
        <v>0</v>
      </c>
      <c r="CT167" s="224">
        <f t="shared" si="208"/>
        <v>0</v>
      </c>
      <c r="CU167" s="224">
        <f t="shared" si="208"/>
        <v>0</v>
      </c>
      <c r="CV167" s="224">
        <f t="shared" si="208"/>
        <v>0</v>
      </c>
      <c r="CW167" s="224">
        <f t="shared" si="208"/>
        <v>0</v>
      </c>
      <c r="CX167" s="224">
        <f t="shared" si="208"/>
        <v>0</v>
      </c>
      <c r="CY167" s="218"/>
    </row>
    <row r="168" spans="2:103" hidden="1" outlineLevel="1">
      <c r="B168" t="str">
        <f t="shared" si="55"/>
        <v>Site 27</v>
      </c>
      <c r="C168" s="230">
        <f>VLOOKUP(D35,'Scaling Tables'!$B$123:$C$149,2,FALSE)-VLOOKUP($C$4,'Scaling Tables'!$B$123:$C$149,2,FALSE)</f>
        <v>0</v>
      </c>
      <c r="D168" s="224">
        <f t="shared" ref="D168:O168" si="209">IF($T35&gt;0,(((EXP(-(1/(Morning_Peak_Duration__hours*2))*(D$141-(Morning_Peak_Time__24hr_clock+$C168))^2))+(EXP(-(1/(Afternoon_Peak_Duration__hours*2))*(D$141-(Afternoon_Peak_Time__24hr_clock+$C168))^2)))*$U35)/TZCalibrationValue,0)</f>
        <v>0</v>
      </c>
      <c r="E168" s="224">
        <f t="shared" si="209"/>
        <v>0</v>
      </c>
      <c r="F168" s="224">
        <f t="shared" si="209"/>
        <v>0</v>
      </c>
      <c r="G168" s="224">
        <f t="shared" si="209"/>
        <v>0</v>
      </c>
      <c r="H168" s="224">
        <f t="shared" si="209"/>
        <v>0</v>
      </c>
      <c r="I168" s="224">
        <f t="shared" si="209"/>
        <v>0</v>
      </c>
      <c r="J168" s="224">
        <f t="shared" si="209"/>
        <v>0</v>
      </c>
      <c r="K168" s="224">
        <f t="shared" si="209"/>
        <v>0</v>
      </c>
      <c r="L168" s="224">
        <f t="shared" si="209"/>
        <v>0</v>
      </c>
      <c r="M168" s="224">
        <f t="shared" si="209"/>
        <v>0</v>
      </c>
      <c r="N168" s="224">
        <f t="shared" si="209"/>
        <v>0</v>
      </c>
      <c r="O168" s="224">
        <f t="shared" si="209"/>
        <v>0</v>
      </c>
      <c r="P168" s="229">
        <f t="shared" si="57"/>
        <v>0</v>
      </c>
      <c r="Q168" s="229">
        <f t="shared" si="58"/>
        <v>0</v>
      </c>
      <c r="R168" s="229">
        <f t="shared" si="59"/>
        <v>0</v>
      </c>
      <c r="S168" s="229">
        <f t="shared" si="60"/>
        <v>0</v>
      </c>
      <c r="T168" s="229">
        <f t="shared" si="61"/>
        <v>0</v>
      </c>
      <c r="U168" s="229">
        <f t="shared" si="62"/>
        <v>0</v>
      </c>
      <c r="V168" s="229">
        <f t="shared" si="63"/>
        <v>0</v>
      </c>
      <c r="W168" s="229">
        <f t="shared" si="64"/>
        <v>0</v>
      </c>
      <c r="X168" s="229">
        <f t="shared" si="65"/>
        <v>0</v>
      </c>
      <c r="Y168" s="229">
        <f t="shared" si="66"/>
        <v>0</v>
      </c>
      <c r="Z168" s="229">
        <f t="shared" si="67"/>
        <v>0</v>
      </c>
      <c r="AA168" s="229">
        <f t="shared" si="68"/>
        <v>0</v>
      </c>
      <c r="AB168" s="229">
        <f t="shared" si="69"/>
        <v>0</v>
      </c>
      <c r="AC168" s="229">
        <f t="shared" si="70"/>
        <v>0</v>
      </c>
      <c r="AD168" s="229">
        <f t="shared" si="71"/>
        <v>0</v>
      </c>
      <c r="AE168" s="229">
        <f t="shared" si="72"/>
        <v>0</v>
      </c>
      <c r="AF168" s="229">
        <f t="shared" si="73"/>
        <v>0</v>
      </c>
      <c r="AG168" s="229">
        <f t="shared" si="74"/>
        <v>0</v>
      </c>
      <c r="AH168" s="229">
        <f t="shared" si="75"/>
        <v>0</v>
      </c>
      <c r="AI168" s="229">
        <f t="shared" si="76"/>
        <v>0</v>
      </c>
      <c r="AJ168" s="229">
        <f t="shared" si="77"/>
        <v>0</v>
      </c>
      <c r="AK168" s="229">
        <f t="shared" si="78"/>
        <v>0</v>
      </c>
      <c r="AL168" s="229">
        <f t="shared" si="79"/>
        <v>0</v>
      </c>
      <c r="AM168" s="229">
        <f t="shared" si="80"/>
        <v>0</v>
      </c>
      <c r="AN168" s="224">
        <f t="shared" ref="AN168:AY168" si="210">IF($T35&gt;0,(((EXP(-(1/(Morning_Peak_Duration__hours*2))*(AN$141-(Morning_Peak_Time__24hr_clock+$C168))^2))+(EXP(-(1/(Afternoon_Peak_Duration__hours*2))*(AN$141-(Afternoon_Peak_Time__24hr_clock+$C168))^2)))*$U35)/TZCalibrationValue,0)</f>
        <v>0</v>
      </c>
      <c r="AO168" s="224">
        <f t="shared" si="210"/>
        <v>0</v>
      </c>
      <c r="AP168" s="224">
        <f t="shared" si="210"/>
        <v>0</v>
      </c>
      <c r="AQ168" s="224">
        <f t="shared" si="210"/>
        <v>0</v>
      </c>
      <c r="AR168" s="224">
        <f t="shared" si="210"/>
        <v>0</v>
      </c>
      <c r="AS168" s="224">
        <f t="shared" si="210"/>
        <v>0</v>
      </c>
      <c r="AT168" s="224">
        <f t="shared" si="210"/>
        <v>0</v>
      </c>
      <c r="AU168" s="224">
        <f t="shared" si="210"/>
        <v>0</v>
      </c>
      <c r="AV168" s="224">
        <f t="shared" si="210"/>
        <v>0</v>
      </c>
      <c r="AW168" s="224">
        <f t="shared" si="210"/>
        <v>0</v>
      </c>
      <c r="AX168" s="224">
        <f t="shared" si="210"/>
        <v>0</v>
      </c>
      <c r="AY168" s="224">
        <f t="shared" si="210"/>
        <v>0</v>
      </c>
      <c r="AZ168" s="218"/>
      <c r="BA168"/>
      <c r="BB168" s="176" t="str">
        <f t="shared" si="82"/>
        <v>Site 27</v>
      </c>
      <c r="BC168" s="224">
        <f t="shared" ref="BC168:BN168" si="211">IF($T35&gt;0,(((EXP(-(1/(Morning_Peak_Duration__hours*2))*(BC$141-(Morning_Peak_Time__24hr_clock+$C168))^2))+(EXP(-(1/(Afternoon_Peak_Duration__hours*2))*(BC$141-(Afternoon_Peak_Time__24hr_clock+$C168))^2)))*$V35)/TZCalibrationValue,0)</f>
        <v>0</v>
      </c>
      <c r="BD168" s="224">
        <f t="shared" si="211"/>
        <v>0</v>
      </c>
      <c r="BE168" s="224">
        <f t="shared" si="211"/>
        <v>0</v>
      </c>
      <c r="BF168" s="224">
        <f t="shared" si="211"/>
        <v>0</v>
      </c>
      <c r="BG168" s="224">
        <f t="shared" si="211"/>
        <v>0</v>
      </c>
      <c r="BH168" s="224">
        <f t="shared" si="211"/>
        <v>0</v>
      </c>
      <c r="BI168" s="224">
        <f t="shared" si="211"/>
        <v>0</v>
      </c>
      <c r="BJ168" s="224">
        <f t="shared" si="211"/>
        <v>0</v>
      </c>
      <c r="BK168" s="224">
        <f t="shared" si="211"/>
        <v>0</v>
      </c>
      <c r="BL168" s="224">
        <f t="shared" si="211"/>
        <v>0</v>
      </c>
      <c r="BM168" s="224">
        <f t="shared" si="211"/>
        <v>0</v>
      </c>
      <c r="BN168" s="224">
        <f t="shared" si="211"/>
        <v>0</v>
      </c>
      <c r="BO168" s="229">
        <f t="shared" si="84"/>
        <v>0</v>
      </c>
      <c r="BP168" s="229">
        <f t="shared" si="85"/>
        <v>0</v>
      </c>
      <c r="BQ168" s="229">
        <f t="shared" si="86"/>
        <v>0</v>
      </c>
      <c r="BR168" s="229">
        <f t="shared" si="87"/>
        <v>0</v>
      </c>
      <c r="BS168" s="229">
        <f t="shared" si="88"/>
        <v>0</v>
      </c>
      <c r="BT168" s="229">
        <f t="shared" si="89"/>
        <v>0</v>
      </c>
      <c r="BU168" s="229">
        <f t="shared" si="90"/>
        <v>0</v>
      </c>
      <c r="BV168" s="229">
        <f t="shared" si="91"/>
        <v>0</v>
      </c>
      <c r="BW168" s="229">
        <f t="shared" si="92"/>
        <v>0</v>
      </c>
      <c r="BX168" s="229">
        <f t="shared" si="93"/>
        <v>0</v>
      </c>
      <c r="BY168" s="229">
        <f t="shared" si="94"/>
        <v>0</v>
      </c>
      <c r="BZ168" s="229">
        <f t="shared" si="95"/>
        <v>0</v>
      </c>
      <c r="CA168" s="229">
        <f t="shared" si="96"/>
        <v>0</v>
      </c>
      <c r="CB168" s="229">
        <f t="shared" si="97"/>
        <v>0</v>
      </c>
      <c r="CC168" s="229">
        <f t="shared" si="98"/>
        <v>0</v>
      </c>
      <c r="CD168" s="229">
        <f t="shared" si="99"/>
        <v>0</v>
      </c>
      <c r="CE168" s="229">
        <f t="shared" si="100"/>
        <v>0</v>
      </c>
      <c r="CF168" s="229">
        <f t="shared" si="101"/>
        <v>0</v>
      </c>
      <c r="CG168" s="229">
        <f t="shared" si="102"/>
        <v>0</v>
      </c>
      <c r="CH168" s="229">
        <f t="shared" si="103"/>
        <v>0</v>
      </c>
      <c r="CI168" s="229">
        <f t="shared" si="104"/>
        <v>0</v>
      </c>
      <c r="CJ168" s="229">
        <f t="shared" si="105"/>
        <v>0</v>
      </c>
      <c r="CK168" s="229">
        <f t="shared" si="106"/>
        <v>0</v>
      </c>
      <c r="CL168" s="229">
        <f t="shared" si="107"/>
        <v>0</v>
      </c>
      <c r="CM168" s="224">
        <f t="shared" ref="CM168:CX168" si="212">IF($T35&gt;0,(((EXP(-(1/(Morning_Peak_Duration__hours*2))*(CM$141-(Morning_Peak_Time__24hr_clock+$C168))^2))+(EXP(-(1/(Afternoon_Peak_Duration__hours*2))*(CM$141-(Afternoon_Peak_Time__24hr_clock+$C168))^2)))*$V35)/TZCalibrationValue,0)</f>
        <v>0</v>
      </c>
      <c r="CN168" s="224">
        <f t="shared" si="212"/>
        <v>0</v>
      </c>
      <c r="CO168" s="224">
        <f t="shared" si="212"/>
        <v>0</v>
      </c>
      <c r="CP168" s="224">
        <f t="shared" si="212"/>
        <v>0</v>
      </c>
      <c r="CQ168" s="224">
        <f t="shared" si="212"/>
        <v>0</v>
      </c>
      <c r="CR168" s="224">
        <f t="shared" si="212"/>
        <v>0</v>
      </c>
      <c r="CS168" s="224">
        <f t="shared" si="212"/>
        <v>0</v>
      </c>
      <c r="CT168" s="224">
        <f t="shared" si="212"/>
        <v>0</v>
      </c>
      <c r="CU168" s="224">
        <f t="shared" si="212"/>
        <v>0</v>
      </c>
      <c r="CV168" s="224">
        <f t="shared" si="212"/>
        <v>0</v>
      </c>
      <c r="CW168" s="224">
        <f t="shared" si="212"/>
        <v>0</v>
      </c>
      <c r="CX168" s="224">
        <f t="shared" si="212"/>
        <v>0</v>
      </c>
      <c r="CY168" s="218"/>
    </row>
    <row r="169" spans="2:103" hidden="1" outlineLevel="1">
      <c r="B169" t="str">
        <f t="shared" si="55"/>
        <v>Site 28</v>
      </c>
      <c r="C169" s="230">
        <f>VLOOKUP(D36,'Scaling Tables'!$B$123:$C$149,2,FALSE)-VLOOKUP($C$4,'Scaling Tables'!$B$123:$C$149,2,FALSE)</f>
        <v>0</v>
      </c>
      <c r="D169" s="224">
        <f t="shared" ref="D169:O169" si="213">IF($T36&gt;0,(((EXP(-(1/(Morning_Peak_Duration__hours*2))*(D$141-(Morning_Peak_Time__24hr_clock+$C169))^2))+(EXP(-(1/(Afternoon_Peak_Duration__hours*2))*(D$141-(Afternoon_Peak_Time__24hr_clock+$C169))^2)))*$U36)/TZCalibrationValue,0)</f>
        <v>0</v>
      </c>
      <c r="E169" s="224">
        <f t="shared" si="213"/>
        <v>0</v>
      </c>
      <c r="F169" s="224">
        <f t="shared" si="213"/>
        <v>0</v>
      </c>
      <c r="G169" s="224">
        <f t="shared" si="213"/>
        <v>0</v>
      </c>
      <c r="H169" s="224">
        <f t="shared" si="213"/>
        <v>0</v>
      </c>
      <c r="I169" s="224">
        <f t="shared" si="213"/>
        <v>0</v>
      </c>
      <c r="J169" s="224">
        <f t="shared" si="213"/>
        <v>0</v>
      </c>
      <c r="K169" s="224">
        <f t="shared" si="213"/>
        <v>0</v>
      </c>
      <c r="L169" s="224">
        <f t="shared" si="213"/>
        <v>0</v>
      </c>
      <c r="M169" s="224">
        <f t="shared" si="213"/>
        <v>0</v>
      </c>
      <c r="N169" s="224">
        <f t="shared" si="213"/>
        <v>0</v>
      </c>
      <c r="O169" s="224">
        <f t="shared" si="213"/>
        <v>0</v>
      </c>
      <c r="P169" s="229">
        <f t="shared" si="57"/>
        <v>0</v>
      </c>
      <c r="Q169" s="229">
        <f t="shared" si="58"/>
        <v>0</v>
      </c>
      <c r="R169" s="229">
        <f t="shared" si="59"/>
        <v>0</v>
      </c>
      <c r="S169" s="229">
        <f t="shared" si="60"/>
        <v>0</v>
      </c>
      <c r="T169" s="229">
        <f t="shared" si="61"/>
        <v>0</v>
      </c>
      <c r="U169" s="229">
        <f t="shared" si="62"/>
        <v>0</v>
      </c>
      <c r="V169" s="229">
        <f t="shared" si="63"/>
        <v>0</v>
      </c>
      <c r="W169" s="229">
        <f t="shared" si="64"/>
        <v>0</v>
      </c>
      <c r="X169" s="229">
        <f t="shared" si="65"/>
        <v>0</v>
      </c>
      <c r="Y169" s="229">
        <f t="shared" si="66"/>
        <v>0</v>
      </c>
      <c r="Z169" s="229">
        <f t="shared" si="67"/>
        <v>0</v>
      </c>
      <c r="AA169" s="229">
        <f t="shared" si="68"/>
        <v>0</v>
      </c>
      <c r="AB169" s="229">
        <f t="shared" si="69"/>
        <v>0</v>
      </c>
      <c r="AC169" s="229">
        <f t="shared" si="70"/>
        <v>0</v>
      </c>
      <c r="AD169" s="229">
        <f t="shared" si="71"/>
        <v>0</v>
      </c>
      <c r="AE169" s="229">
        <f t="shared" si="72"/>
        <v>0</v>
      </c>
      <c r="AF169" s="229">
        <f t="shared" si="73"/>
        <v>0</v>
      </c>
      <c r="AG169" s="229">
        <f t="shared" si="74"/>
        <v>0</v>
      </c>
      <c r="AH169" s="229">
        <f t="shared" si="75"/>
        <v>0</v>
      </c>
      <c r="AI169" s="229">
        <f t="shared" si="76"/>
        <v>0</v>
      </c>
      <c r="AJ169" s="229">
        <f t="shared" si="77"/>
        <v>0</v>
      </c>
      <c r="AK169" s="229">
        <f t="shared" si="78"/>
        <v>0</v>
      </c>
      <c r="AL169" s="229">
        <f t="shared" si="79"/>
        <v>0</v>
      </c>
      <c r="AM169" s="229">
        <f t="shared" si="80"/>
        <v>0</v>
      </c>
      <c r="AN169" s="224">
        <f t="shared" ref="AN169:AY169" si="214">IF($T36&gt;0,(((EXP(-(1/(Morning_Peak_Duration__hours*2))*(AN$141-(Morning_Peak_Time__24hr_clock+$C169))^2))+(EXP(-(1/(Afternoon_Peak_Duration__hours*2))*(AN$141-(Afternoon_Peak_Time__24hr_clock+$C169))^2)))*$U36)/TZCalibrationValue,0)</f>
        <v>0</v>
      </c>
      <c r="AO169" s="224">
        <f t="shared" si="214"/>
        <v>0</v>
      </c>
      <c r="AP169" s="224">
        <f t="shared" si="214"/>
        <v>0</v>
      </c>
      <c r="AQ169" s="224">
        <f t="shared" si="214"/>
        <v>0</v>
      </c>
      <c r="AR169" s="224">
        <f t="shared" si="214"/>
        <v>0</v>
      </c>
      <c r="AS169" s="224">
        <f t="shared" si="214"/>
        <v>0</v>
      </c>
      <c r="AT169" s="224">
        <f t="shared" si="214"/>
        <v>0</v>
      </c>
      <c r="AU169" s="224">
        <f t="shared" si="214"/>
        <v>0</v>
      </c>
      <c r="AV169" s="224">
        <f t="shared" si="214"/>
        <v>0</v>
      </c>
      <c r="AW169" s="224">
        <f t="shared" si="214"/>
        <v>0</v>
      </c>
      <c r="AX169" s="224">
        <f t="shared" si="214"/>
        <v>0</v>
      </c>
      <c r="AY169" s="224">
        <f t="shared" si="214"/>
        <v>0</v>
      </c>
      <c r="AZ169" s="218"/>
      <c r="BA169"/>
      <c r="BB169" s="176" t="str">
        <f t="shared" si="82"/>
        <v>Site 28</v>
      </c>
      <c r="BC169" s="224">
        <f t="shared" ref="BC169:BN169" si="215">IF($T36&gt;0,(((EXP(-(1/(Morning_Peak_Duration__hours*2))*(BC$141-(Morning_Peak_Time__24hr_clock+$C169))^2))+(EXP(-(1/(Afternoon_Peak_Duration__hours*2))*(BC$141-(Afternoon_Peak_Time__24hr_clock+$C169))^2)))*$V36)/TZCalibrationValue,0)</f>
        <v>0</v>
      </c>
      <c r="BD169" s="224">
        <f t="shared" si="215"/>
        <v>0</v>
      </c>
      <c r="BE169" s="224">
        <f t="shared" si="215"/>
        <v>0</v>
      </c>
      <c r="BF169" s="224">
        <f t="shared" si="215"/>
        <v>0</v>
      </c>
      <c r="BG169" s="224">
        <f t="shared" si="215"/>
        <v>0</v>
      </c>
      <c r="BH169" s="224">
        <f t="shared" si="215"/>
        <v>0</v>
      </c>
      <c r="BI169" s="224">
        <f t="shared" si="215"/>
        <v>0</v>
      </c>
      <c r="BJ169" s="224">
        <f t="shared" si="215"/>
        <v>0</v>
      </c>
      <c r="BK169" s="224">
        <f t="shared" si="215"/>
        <v>0</v>
      </c>
      <c r="BL169" s="224">
        <f t="shared" si="215"/>
        <v>0</v>
      </c>
      <c r="BM169" s="224">
        <f t="shared" si="215"/>
        <v>0</v>
      </c>
      <c r="BN169" s="224">
        <f t="shared" si="215"/>
        <v>0</v>
      </c>
      <c r="BO169" s="229">
        <f t="shared" si="84"/>
        <v>0</v>
      </c>
      <c r="BP169" s="229">
        <f t="shared" si="85"/>
        <v>0</v>
      </c>
      <c r="BQ169" s="229">
        <f t="shared" si="86"/>
        <v>0</v>
      </c>
      <c r="BR169" s="229">
        <f t="shared" si="87"/>
        <v>0</v>
      </c>
      <c r="BS169" s="229">
        <f t="shared" si="88"/>
        <v>0</v>
      </c>
      <c r="BT169" s="229">
        <f t="shared" si="89"/>
        <v>0</v>
      </c>
      <c r="BU169" s="229">
        <f t="shared" si="90"/>
        <v>0</v>
      </c>
      <c r="BV169" s="229">
        <f t="shared" si="91"/>
        <v>0</v>
      </c>
      <c r="BW169" s="229">
        <f t="shared" si="92"/>
        <v>0</v>
      </c>
      <c r="BX169" s="229">
        <f t="shared" si="93"/>
        <v>0</v>
      </c>
      <c r="BY169" s="229">
        <f t="shared" si="94"/>
        <v>0</v>
      </c>
      <c r="BZ169" s="229">
        <f t="shared" si="95"/>
        <v>0</v>
      </c>
      <c r="CA169" s="229">
        <f t="shared" si="96"/>
        <v>0</v>
      </c>
      <c r="CB169" s="229">
        <f t="shared" si="97"/>
        <v>0</v>
      </c>
      <c r="CC169" s="229">
        <f t="shared" si="98"/>
        <v>0</v>
      </c>
      <c r="CD169" s="229">
        <f t="shared" si="99"/>
        <v>0</v>
      </c>
      <c r="CE169" s="229">
        <f t="shared" si="100"/>
        <v>0</v>
      </c>
      <c r="CF169" s="229">
        <f t="shared" si="101"/>
        <v>0</v>
      </c>
      <c r="CG169" s="229">
        <f t="shared" si="102"/>
        <v>0</v>
      </c>
      <c r="CH169" s="229">
        <f t="shared" si="103"/>
        <v>0</v>
      </c>
      <c r="CI169" s="229">
        <f t="shared" si="104"/>
        <v>0</v>
      </c>
      <c r="CJ169" s="229">
        <f t="shared" si="105"/>
        <v>0</v>
      </c>
      <c r="CK169" s="229">
        <f t="shared" si="106"/>
        <v>0</v>
      </c>
      <c r="CL169" s="229">
        <f t="shared" si="107"/>
        <v>0</v>
      </c>
      <c r="CM169" s="224">
        <f t="shared" ref="CM169:CX169" si="216">IF($T36&gt;0,(((EXP(-(1/(Morning_Peak_Duration__hours*2))*(CM$141-(Morning_Peak_Time__24hr_clock+$C169))^2))+(EXP(-(1/(Afternoon_Peak_Duration__hours*2))*(CM$141-(Afternoon_Peak_Time__24hr_clock+$C169))^2)))*$V36)/TZCalibrationValue,0)</f>
        <v>0</v>
      </c>
      <c r="CN169" s="224">
        <f t="shared" si="216"/>
        <v>0</v>
      </c>
      <c r="CO169" s="224">
        <f t="shared" si="216"/>
        <v>0</v>
      </c>
      <c r="CP169" s="224">
        <f t="shared" si="216"/>
        <v>0</v>
      </c>
      <c r="CQ169" s="224">
        <f t="shared" si="216"/>
        <v>0</v>
      </c>
      <c r="CR169" s="224">
        <f t="shared" si="216"/>
        <v>0</v>
      </c>
      <c r="CS169" s="224">
        <f t="shared" si="216"/>
        <v>0</v>
      </c>
      <c r="CT169" s="224">
        <f t="shared" si="216"/>
        <v>0</v>
      </c>
      <c r="CU169" s="224">
        <f t="shared" si="216"/>
        <v>0</v>
      </c>
      <c r="CV169" s="224">
        <f t="shared" si="216"/>
        <v>0</v>
      </c>
      <c r="CW169" s="224">
        <f t="shared" si="216"/>
        <v>0</v>
      </c>
      <c r="CX169" s="224">
        <f t="shared" si="216"/>
        <v>0</v>
      </c>
      <c r="CY169" s="218"/>
    </row>
    <row r="170" spans="2:103" hidden="1" outlineLevel="1">
      <c r="B170" t="str">
        <f t="shared" si="55"/>
        <v>Site 29</v>
      </c>
      <c r="C170" s="230">
        <f>VLOOKUP(D37,'Scaling Tables'!$B$123:$C$149,2,FALSE)-VLOOKUP($C$4,'Scaling Tables'!$B$123:$C$149,2,FALSE)</f>
        <v>0</v>
      </c>
      <c r="D170" s="224">
        <f t="shared" ref="D170:O170" si="217">IF($T37&gt;0,(((EXP(-(1/(Morning_Peak_Duration__hours*2))*(D$141-(Morning_Peak_Time__24hr_clock+$C170))^2))+(EXP(-(1/(Afternoon_Peak_Duration__hours*2))*(D$141-(Afternoon_Peak_Time__24hr_clock+$C170))^2)))*$U37)/TZCalibrationValue,0)</f>
        <v>0</v>
      </c>
      <c r="E170" s="224">
        <f t="shared" si="217"/>
        <v>0</v>
      </c>
      <c r="F170" s="224">
        <f t="shared" si="217"/>
        <v>0</v>
      </c>
      <c r="G170" s="224">
        <f t="shared" si="217"/>
        <v>0</v>
      </c>
      <c r="H170" s="224">
        <f t="shared" si="217"/>
        <v>0</v>
      </c>
      <c r="I170" s="224">
        <f t="shared" si="217"/>
        <v>0</v>
      </c>
      <c r="J170" s="224">
        <f t="shared" si="217"/>
        <v>0</v>
      </c>
      <c r="K170" s="224">
        <f t="shared" si="217"/>
        <v>0</v>
      </c>
      <c r="L170" s="224">
        <f t="shared" si="217"/>
        <v>0</v>
      </c>
      <c r="M170" s="224">
        <f t="shared" si="217"/>
        <v>0</v>
      </c>
      <c r="N170" s="224">
        <f t="shared" si="217"/>
        <v>0</v>
      </c>
      <c r="O170" s="224">
        <f t="shared" si="217"/>
        <v>0</v>
      </c>
      <c r="P170" s="229">
        <f t="shared" si="57"/>
        <v>0</v>
      </c>
      <c r="Q170" s="229">
        <f t="shared" si="58"/>
        <v>0</v>
      </c>
      <c r="R170" s="229">
        <f t="shared" si="59"/>
        <v>0</v>
      </c>
      <c r="S170" s="229">
        <f t="shared" si="60"/>
        <v>0</v>
      </c>
      <c r="T170" s="229">
        <f t="shared" si="61"/>
        <v>0</v>
      </c>
      <c r="U170" s="229">
        <f t="shared" si="62"/>
        <v>0</v>
      </c>
      <c r="V170" s="229">
        <f t="shared" si="63"/>
        <v>0</v>
      </c>
      <c r="W170" s="229">
        <f t="shared" si="64"/>
        <v>0</v>
      </c>
      <c r="X170" s="229">
        <f t="shared" si="65"/>
        <v>0</v>
      </c>
      <c r="Y170" s="229">
        <f t="shared" si="66"/>
        <v>0</v>
      </c>
      <c r="Z170" s="229">
        <f t="shared" si="67"/>
        <v>0</v>
      </c>
      <c r="AA170" s="229">
        <f t="shared" si="68"/>
        <v>0</v>
      </c>
      <c r="AB170" s="229">
        <f t="shared" si="69"/>
        <v>0</v>
      </c>
      <c r="AC170" s="229">
        <f t="shared" si="70"/>
        <v>0</v>
      </c>
      <c r="AD170" s="229">
        <f t="shared" si="71"/>
        <v>0</v>
      </c>
      <c r="AE170" s="229">
        <f t="shared" si="72"/>
        <v>0</v>
      </c>
      <c r="AF170" s="229">
        <f t="shared" si="73"/>
        <v>0</v>
      </c>
      <c r="AG170" s="229">
        <f t="shared" si="74"/>
        <v>0</v>
      </c>
      <c r="AH170" s="229">
        <f t="shared" si="75"/>
        <v>0</v>
      </c>
      <c r="AI170" s="229">
        <f t="shared" si="76"/>
        <v>0</v>
      </c>
      <c r="AJ170" s="229">
        <f t="shared" si="77"/>
        <v>0</v>
      </c>
      <c r="AK170" s="229">
        <f t="shared" si="78"/>
        <v>0</v>
      </c>
      <c r="AL170" s="229">
        <f t="shared" si="79"/>
        <v>0</v>
      </c>
      <c r="AM170" s="229">
        <f t="shared" si="80"/>
        <v>0</v>
      </c>
      <c r="AN170" s="224">
        <f t="shared" ref="AN170:AY170" si="218">IF($T37&gt;0,(((EXP(-(1/(Morning_Peak_Duration__hours*2))*(AN$141-(Morning_Peak_Time__24hr_clock+$C170))^2))+(EXP(-(1/(Afternoon_Peak_Duration__hours*2))*(AN$141-(Afternoon_Peak_Time__24hr_clock+$C170))^2)))*$U37)/TZCalibrationValue,0)</f>
        <v>0</v>
      </c>
      <c r="AO170" s="224">
        <f t="shared" si="218"/>
        <v>0</v>
      </c>
      <c r="AP170" s="224">
        <f t="shared" si="218"/>
        <v>0</v>
      </c>
      <c r="AQ170" s="224">
        <f t="shared" si="218"/>
        <v>0</v>
      </c>
      <c r="AR170" s="224">
        <f t="shared" si="218"/>
        <v>0</v>
      </c>
      <c r="AS170" s="224">
        <f t="shared" si="218"/>
        <v>0</v>
      </c>
      <c r="AT170" s="224">
        <f t="shared" si="218"/>
        <v>0</v>
      </c>
      <c r="AU170" s="224">
        <f t="shared" si="218"/>
        <v>0</v>
      </c>
      <c r="AV170" s="224">
        <f t="shared" si="218"/>
        <v>0</v>
      </c>
      <c r="AW170" s="224">
        <f t="shared" si="218"/>
        <v>0</v>
      </c>
      <c r="AX170" s="224">
        <f t="shared" si="218"/>
        <v>0</v>
      </c>
      <c r="AY170" s="224">
        <f t="shared" si="218"/>
        <v>0</v>
      </c>
      <c r="AZ170" s="218"/>
      <c r="BA170"/>
      <c r="BB170" s="176" t="str">
        <f t="shared" si="82"/>
        <v>Site 29</v>
      </c>
      <c r="BC170" s="224">
        <f t="shared" ref="BC170:BN170" si="219">IF($T37&gt;0,(((EXP(-(1/(Morning_Peak_Duration__hours*2))*(BC$141-(Morning_Peak_Time__24hr_clock+$C170))^2))+(EXP(-(1/(Afternoon_Peak_Duration__hours*2))*(BC$141-(Afternoon_Peak_Time__24hr_clock+$C170))^2)))*$V37)/TZCalibrationValue,0)</f>
        <v>0</v>
      </c>
      <c r="BD170" s="224">
        <f t="shared" si="219"/>
        <v>0</v>
      </c>
      <c r="BE170" s="224">
        <f t="shared" si="219"/>
        <v>0</v>
      </c>
      <c r="BF170" s="224">
        <f t="shared" si="219"/>
        <v>0</v>
      </c>
      <c r="BG170" s="224">
        <f t="shared" si="219"/>
        <v>0</v>
      </c>
      <c r="BH170" s="224">
        <f t="shared" si="219"/>
        <v>0</v>
      </c>
      <c r="BI170" s="224">
        <f t="shared" si="219"/>
        <v>0</v>
      </c>
      <c r="BJ170" s="224">
        <f t="shared" si="219"/>
        <v>0</v>
      </c>
      <c r="BK170" s="224">
        <f t="shared" si="219"/>
        <v>0</v>
      </c>
      <c r="BL170" s="224">
        <f t="shared" si="219"/>
        <v>0</v>
      </c>
      <c r="BM170" s="224">
        <f t="shared" si="219"/>
        <v>0</v>
      </c>
      <c r="BN170" s="224">
        <f t="shared" si="219"/>
        <v>0</v>
      </c>
      <c r="BO170" s="229">
        <f t="shared" si="84"/>
        <v>0</v>
      </c>
      <c r="BP170" s="229">
        <f t="shared" si="85"/>
        <v>0</v>
      </c>
      <c r="BQ170" s="229">
        <f t="shared" si="86"/>
        <v>0</v>
      </c>
      <c r="BR170" s="229">
        <f t="shared" si="87"/>
        <v>0</v>
      </c>
      <c r="BS170" s="229">
        <f t="shared" si="88"/>
        <v>0</v>
      </c>
      <c r="BT170" s="229">
        <f t="shared" si="89"/>
        <v>0</v>
      </c>
      <c r="BU170" s="229">
        <f t="shared" si="90"/>
        <v>0</v>
      </c>
      <c r="BV170" s="229">
        <f t="shared" si="91"/>
        <v>0</v>
      </c>
      <c r="BW170" s="229">
        <f t="shared" si="92"/>
        <v>0</v>
      </c>
      <c r="BX170" s="229">
        <f t="shared" si="93"/>
        <v>0</v>
      </c>
      <c r="BY170" s="229">
        <f t="shared" si="94"/>
        <v>0</v>
      </c>
      <c r="BZ170" s="229">
        <f t="shared" si="95"/>
        <v>0</v>
      </c>
      <c r="CA170" s="229">
        <f t="shared" si="96"/>
        <v>0</v>
      </c>
      <c r="CB170" s="229">
        <f t="shared" si="97"/>
        <v>0</v>
      </c>
      <c r="CC170" s="229">
        <f t="shared" si="98"/>
        <v>0</v>
      </c>
      <c r="CD170" s="229">
        <f t="shared" si="99"/>
        <v>0</v>
      </c>
      <c r="CE170" s="229">
        <f t="shared" si="100"/>
        <v>0</v>
      </c>
      <c r="CF170" s="229">
        <f t="shared" si="101"/>
        <v>0</v>
      </c>
      <c r="CG170" s="229">
        <f t="shared" si="102"/>
        <v>0</v>
      </c>
      <c r="CH170" s="229">
        <f t="shared" si="103"/>
        <v>0</v>
      </c>
      <c r="CI170" s="229">
        <f t="shared" si="104"/>
        <v>0</v>
      </c>
      <c r="CJ170" s="229">
        <f t="shared" si="105"/>
        <v>0</v>
      </c>
      <c r="CK170" s="229">
        <f t="shared" si="106"/>
        <v>0</v>
      </c>
      <c r="CL170" s="229">
        <f t="shared" si="107"/>
        <v>0</v>
      </c>
      <c r="CM170" s="224">
        <f t="shared" ref="CM170:CX170" si="220">IF($T37&gt;0,(((EXP(-(1/(Morning_Peak_Duration__hours*2))*(CM$141-(Morning_Peak_Time__24hr_clock+$C170))^2))+(EXP(-(1/(Afternoon_Peak_Duration__hours*2))*(CM$141-(Afternoon_Peak_Time__24hr_clock+$C170))^2)))*$V37)/TZCalibrationValue,0)</f>
        <v>0</v>
      </c>
      <c r="CN170" s="224">
        <f t="shared" si="220"/>
        <v>0</v>
      </c>
      <c r="CO170" s="224">
        <f t="shared" si="220"/>
        <v>0</v>
      </c>
      <c r="CP170" s="224">
        <f t="shared" si="220"/>
        <v>0</v>
      </c>
      <c r="CQ170" s="224">
        <f t="shared" si="220"/>
        <v>0</v>
      </c>
      <c r="CR170" s="224">
        <f t="shared" si="220"/>
        <v>0</v>
      </c>
      <c r="CS170" s="224">
        <f t="shared" si="220"/>
        <v>0</v>
      </c>
      <c r="CT170" s="224">
        <f t="shared" si="220"/>
        <v>0</v>
      </c>
      <c r="CU170" s="224">
        <f t="shared" si="220"/>
        <v>0</v>
      </c>
      <c r="CV170" s="224">
        <f t="shared" si="220"/>
        <v>0</v>
      </c>
      <c r="CW170" s="224">
        <f t="shared" si="220"/>
        <v>0</v>
      </c>
      <c r="CX170" s="224">
        <f t="shared" si="220"/>
        <v>0</v>
      </c>
      <c r="CY170" s="218"/>
    </row>
    <row r="171" spans="2:103" hidden="1" outlineLevel="1">
      <c r="B171" t="str">
        <f t="shared" si="55"/>
        <v>Site 30</v>
      </c>
      <c r="C171" s="230">
        <f>VLOOKUP(D38,'Scaling Tables'!$B$123:$C$149,2,FALSE)-VLOOKUP($C$4,'Scaling Tables'!$B$123:$C$149,2,FALSE)</f>
        <v>0</v>
      </c>
      <c r="D171" s="224">
        <f t="shared" ref="D171:O171" si="221">IF($T38&gt;0,(((EXP(-(1/(Morning_Peak_Duration__hours*2))*(D$141-(Morning_Peak_Time__24hr_clock+$C171))^2))+(EXP(-(1/(Afternoon_Peak_Duration__hours*2))*(D$141-(Afternoon_Peak_Time__24hr_clock+$C171))^2)))*$U38)/TZCalibrationValue,0)</f>
        <v>0</v>
      </c>
      <c r="E171" s="224">
        <f t="shared" si="221"/>
        <v>0</v>
      </c>
      <c r="F171" s="224">
        <f t="shared" si="221"/>
        <v>0</v>
      </c>
      <c r="G171" s="224">
        <f t="shared" si="221"/>
        <v>0</v>
      </c>
      <c r="H171" s="224">
        <f t="shared" si="221"/>
        <v>0</v>
      </c>
      <c r="I171" s="224">
        <f t="shared" si="221"/>
        <v>0</v>
      </c>
      <c r="J171" s="224">
        <f t="shared" si="221"/>
        <v>0</v>
      </c>
      <c r="K171" s="224">
        <f t="shared" si="221"/>
        <v>0</v>
      </c>
      <c r="L171" s="224">
        <f t="shared" si="221"/>
        <v>0</v>
      </c>
      <c r="M171" s="224">
        <f t="shared" si="221"/>
        <v>0</v>
      </c>
      <c r="N171" s="224">
        <f t="shared" si="221"/>
        <v>0</v>
      </c>
      <c r="O171" s="224">
        <f t="shared" si="221"/>
        <v>0</v>
      </c>
      <c r="P171" s="229">
        <f t="shared" si="57"/>
        <v>0</v>
      </c>
      <c r="Q171" s="229">
        <f t="shared" si="58"/>
        <v>0</v>
      </c>
      <c r="R171" s="229">
        <f t="shared" si="59"/>
        <v>0</v>
      </c>
      <c r="S171" s="229">
        <f t="shared" si="60"/>
        <v>0</v>
      </c>
      <c r="T171" s="229">
        <f t="shared" si="61"/>
        <v>0</v>
      </c>
      <c r="U171" s="229">
        <f t="shared" si="62"/>
        <v>0</v>
      </c>
      <c r="V171" s="229">
        <f t="shared" si="63"/>
        <v>0</v>
      </c>
      <c r="W171" s="229">
        <f t="shared" si="64"/>
        <v>0</v>
      </c>
      <c r="X171" s="229">
        <f t="shared" si="65"/>
        <v>0</v>
      </c>
      <c r="Y171" s="229">
        <f t="shared" si="66"/>
        <v>0</v>
      </c>
      <c r="Z171" s="229">
        <f t="shared" si="67"/>
        <v>0</v>
      </c>
      <c r="AA171" s="229">
        <f t="shared" si="68"/>
        <v>0</v>
      </c>
      <c r="AB171" s="229">
        <f t="shared" si="69"/>
        <v>0</v>
      </c>
      <c r="AC171" s="229">
        <f t="shared" si="70"/>
        <v>0</v>
      </c>
      <c r="AD171" s="229">
        <f t="shared" si="71"/>
        <v>0</v>
      </c>
      <c r="AE171" s="229">
        <f t="shared" si="72"/>
        <v>0</v>
      </c>
      <c r="AF171" s="229">
        <f t="shared" si="73"/>
        <v>0</v>
      </c>
      <c r="AG171" s="229">
        <f t="shared" si="74"/>
        <v>0</v>
      </c>
      <c r="AH171" s="229">
        <f t="shared" si="75"/>
        <v>0</v>
      </c>
      <c r="AI171" s="229">
        <f t="shared" si="76"/>
        <v>0</v>
      </c>
      <c r="AJ171" s="229">
        <f t="shared" si="77"/>
        <v>0</v>
      </c>
      <c r="AK171" s="229">
        <f t="shared" si="78"/>
        <v>0</v>
      </c>
      <c r="AL171" s="229">
        <f t="shared" si="79"/>
        <v>0</v>
      </c>
      <c r="AM171" s="229">
        <f t="shared" si="80"/>
        <v>0</v>
      </c>
      <c r="AN171" s="224">
        <f t="shared" ref="AN171:AY171" si="222">IF($T38&gt;0,(((EXP(-(1/(Morning_Peak_Duration__hours*2))*(AN$141-(Morning_Peak_Time__24hr_clock+$C171))^2))+(EXP(-(1/(Afternoon_Peak_Duration__hours*2))*(AN$141-(Afternoon_Peak_Time__24hr_clock+$C171))^2)))*$U38)/TZCalibrationValue,0)</f>
        <v>0</v>
      </c>
      <c r="AO171" s="224">
        <f t="shared" si="222"/>
        <v>0</v>
      </c>
      <c r="AP171" s="224">
        <f t="shared" si="222"/>
        <v>0</v>
      </c>
      <c r="AQ171" s="224">
        <f t="shared" si="222"/>
        <v>0</v>
      </c>
      <c r="AR171" s="224">
        <f t="shared" si="222"/>
        <v>0</v>
      </c>
      <c r="AS171" s="224">
        <f t="shared" si="222"/>
        <v>0</v>
      </c>
      <c r="AT171" s="224">
        <f t="shared" si="222"/>
        <v>0</v>
      </c>
      <c r="AU171" s="224">
        <f t="shared" si="222"/>
        <v>0</v>
      </c>
      <c r="AV171" s="224">
        <f t="shared" si="222"/>
        <v>0</v>
      </c>
      <c r="AW171" s="224">
        <f t="shared" si="222"/>
        <v>0</v>
      </c>
      <c r="AX171" s="224">
        <f t="shared" si="222"/>
        <v>0</v>
      </c>
      <c r="AY171" s="224">
        <f t="shared" si="222"/>
        <v>0</v>
      </c>
      <c r="AZ171" s="218"/>
      <c r="BA171"/>
      <c r="BB171" s="176" t="str">
        <f t="shared" si="82"/>
        <v>Site 30</v>
      </c>
      <c r="BC171" s="224">
        <f t="shared" ref="BC171:BN171" si="223">IF($T38&gt;0,(((EXP(-(1/(Morning_Peak_Duration__hours*2))*(BC$141-(Morning_Peak_Time__24hr_clock+$C171))^2))+(EXP(-(1/(Afternoon_Peak_Duration__hours*2))*(BC$141-(Afternoon_Peak_Time__24hr_clock+$C171))^2)))*$V38)/TZCalibrationValue,0)</f>
        <v>0</v>
      </c>
      <c r="BD171" s="224">
        <f t="shared" si="223"/>
        <v>0</v>
      </c>
      <c r="BE171" s="224">
        <f t="shared" si="223"/>
        <v>0</v>
      </c>
      <c r="BF171" s="224">
        <f t="shared" si="223"/>
        <v>0</v>
      </c>
      <c r="BG171" s="224">
        <f t="shared" si="223"/>
        <v>0</v>
      </c>
      <c r="BH171" s="224">
        <f t="shared" si="223"/>
        <v>0</v>
      </c>
      <c r="BI171" s="224">
        <f t="shared" si="223"/>
        <v>0</v>
      </c>
      <c r="BJ171" s="224">
        <f t="shared" si="223"/>
        <v>0</v>
      </c>
      <c r="BK171" s="224">
        <f t="shared" si="223"/>
        <v>0</v>
      </c>
      <c r="BL171" s="224">
        <f t="shared" si="223"/>
        <v>0</v>
      </c>
      <c r="BM171" s="224">
        <f t="shared" si="223"/>
        <v>0</v>
      </c>
      <c r="BN171" s="224">
        <f t="shared" si="223"/>
        <v>0</v>
      </c>
      <c r="BO171" s="229">
        <f t="shared" si="84"/>
        <v>0</v>
      </c>
      <c r="BP171" s="229">
        <f t="shared" si="85"/>
        <v>0</v>
      </c>
      <c r="BQ171" s="229">
        <f t="shared" si="86"/>
        <v>0</v>
      </c>
      <c r="BR171" s="229">
        <f t="shared" si="87"/>
        <v>0</v>
      </c>
      <c r="BS171" s="229">
        <f t="shared" si="88"/>
        <v>0</v>
      </c>
      <c r="BT171" s="229">
        <f t="shared" si="89"/>
        <v>0</v>
      </c>
      <c r="BU171" s="229">
        <f t="shared" si="90"/>
        <v>0</v>
      </c>
      <c r="BV171" s="229">
        <f t="shared" si="91"/>
        <v>0</v>
      </c>
      <c r="BW171" s="229">
        <f t="shared" si="92"/>
        <v>0</v>
      </c>
      <c r="BX171" s="229">
        <f t="shared" si="93"/>
        <v>0</v>
      </c>
      <c r="BY171" s="229">
        <f t="shared" si="94"/>
        <v>0</v>
      </c>
      <c r="BZ171" s="229">
        <f t="shared" si="95"/>
        <v>0</v>
      </c>
      <c r="CA171" s="229">
        <f t="shared" si="96"/>
        <v>0</v>
      </c>
      <c r="CB171" s="229">
        <f t="shared" si="97"/>
        <v>0</v>
      </c>
      <c r="CC171" s="229">
        <f t="shared" si="98"/>
        <v>0</v>
      </c>
      <c r="CD171" s="229">
        <f t="shared" si="99"/>
        <v>0</v>
      </c>
      <c r="CE171" s="229">
        <f t="shared" si="100"/>
        <v>0</v>
      </c>
      <c r="CF171" s="229">
        <f t="shared" si="101"/>
        <v>0</v>
      </c>
      <c r="CG171" s="229">
        <f t="shared" si="102"/>
        <v>0</v>
      </c>
      <c r="CH171" s="229">
        <f t="shared" si="103"/>
        <v>0</v>
      </c>
      <c r="CI171" s="229">
        <f t="shared" si="104"/>
        <v>0</v>
      </c>
      <c r="CJ171" s="229">
        <f t="shared" si="105"/>
        <v>0</v>
      </c>
      <c r="CK171" s="229">
        <f t="shared" si="106"/>
        <v>0</v>
      </c>
      <c r="CL171" s="229">
        <f t="shared" si="107"/>
        <v>0</v>
      </c>
      <c r="CM171" s="224">
        <f t="shared" ref="CM171:CX171" si="224">IF($T38&gt;0,(((EXP(-(1/(Morning_Peak_Duration__hours*2))*(CM$141-(Morning_Peak_Time__24hr_clock+$C171))^2))+(EXP(-(1/(Afternoon_Peak_Duration__hours*2))*(CM$141-(Afternoon_Peak_Time__24hr_clock+$C171))^2)))*$V38)/TZCalibrationValue,0)</f>
        <v>0</v>
      </c>
      <c r="CN171" s="224">
        <f t="shared" si="224"/>
        <v>0</v>
      </c>
      <c r="CO171" s="224">
        <f t="shared" si="224"/>
        <v>0</v>
      </c>
      <c r="CP171" s="224">
        <f t="shared" si="224"/>
        <v>0</v>
      </c>
      <c r="CQ171" s="224">
        <f t="shared" si="224"/>
        <v>0</v>
      </c>
      <c r="CR171" s="224">
        <f t="shared" si="224"/>
        <v>0</v>
      </c>
      <c r="CS171" s="224">
        <f t="shared" si="224"/>
        <v>0</v>
      </c>
      <c r="CT171" s="224">
        <f t="shared" si="224"/>
        <v>0</v>
      </c>
      <c r="CU171" s="224">
        <f t="shared" si="224"/>
        <v>0</v>
      </c>
      <c r="CV171" s="224">
        <f t="shared" si="224"/>
        <v>0</v>
      </c>
      <c r="CW171" s="224">
        <f t="shared" si="224"/>
        <v>0</v>
      </c>
      <c r="CX171" s="224">
        <f t="shared" si="224"/>
        <v>0</v>
      </c>
      <c r="CY171" s="218"/>
    </row>
    <row r="172" spans="2:103" hidden="1" outlineLevel="1">
      <c r="B172" t="str">
        <f t="shared" si="55"/>
        <v>Site 31</v>
      </c>
      <c r="C172" s="230">
        <f>VLOOKUP(D39,'Scaling Tables'!$B$123:$C$149,2,FALSE)-VLOOKUP($C$4,'Scaling Tables'!$B$123:$C$149,2,FALSE)</f>
        <v>0</v>
      </c>
      <c r="D172" s="224">
        <f t="shared" ref="D172:O172" si="225">IF($T39&gt;0,(((EXP(-(1/(Morning_Peak_Duration__hours*2))*(D$141-(Morning_Peak_Time__24hr_clock+$C172))^2))+(EXP(-(1/(Afternoon_Peak_Duration__hours*2))*(D$141-(Afternoon_Peak_Time__24hr_clock+$C172))^2)))*$U39)/TZCalibrationValue,0)</f>
        <v>0</v>
      </c>
      <c r="E172" s="224">
        <f t="shared" si="225"/>
        <v>0</v>
      </c>
      <c r="F172" s="224">
        <f t="shared" si="225"/>
        <v>0</v>
      </c>
      <c r="G172" s="224">
        <f t="shared" si="225"/>
        <v>0</v>
      </c>
      <c r="H172" s="224">
        <f t="shared" si="225"/>
        <v>0</v>
      </c>
      <c r="I172" s="224">
        <f t="shared" si="225"/>
        <v>0</v>
      </c>
      <c r="J172" s="224">
        <f t="shared" si="225"/>
        <v>0</v>
      </c>
      <c r="K172" s="224">
        <f t="shared" si="225"/>
        <v>0</v>
      </c>
      <c r="L172" s="224">
        <f t="shared" si="225"/>
        <v>0</v>
      </c>
      <c r="M172" s="224">
        <f t="shared" si="225"/>
        <v>0</v>
      </c>
      <c r="N172" s="224">
        <f t="shared" si="225"/>
        <v>0</v>
      </c>
      <c r="O172" s="224">
        <f t="shared" si="225"/>
        <v>0</v>
      </c>
      <c r="P172" s="229">
        <f t="shared" si="57"/>
        <v>0</v>
      </c>
      <c r="Q172" s="229">
        <f t="shared" si="58"/>
        <v>0</v>
      </c>
      <c r="R172" s="229">
        <f t="shared" si="59"/>
        <v>0</v>
      </c>
      <c r="S172" s="229">
        <f t="shared" si="60"/>
        <v>0</v>
      </c>
      <c r="T172" s="229">
        <f t="shared" si="61"/>
        <v>0</v>
      </c>
      <c r="U172" s="229">
        <f t="shared" si="62"/>
        <v>0</v>
      </c>
      <c r="V172" s="229">
        <f t="shared" si="63"/>
        <v>0</v>
      </c>
      <c r="W172" s="229">
        <f t="shared" si="64"/>
        <v>0</v>
      </c>
      <c r="X172" s="229">
        <f t="shared" si="65"/>
        <v>0</v>
      </c>
      <c r="Y172" s="229">
        <f t="shared" si="66"/>
        <v>0</v>
      </c>
      <c r="Z172" s="229">
        <f t="shared" si="67"/>
        <v>0</v>
      </c>
      <c r="AA172" s="229">
        <f t="shared" si="68"/>
        <v>0</v>
      </c>
      <c r="AB172" s="229">
        <f t="shared" si="69"/>
        <v>0</v>
      </c>
      <c r="AC172" s="229">
        <f t="shared" si="70"/>
        <v>0</v>
      </c>
      <c r="AD172" s="229">
        <f t="shared" si="71"/>
        <v>0</v>
      </c>
      <c r="AE172" s="229">
        <f t="shared" si="72"/>
        <v>0</v>
      </c>
      <c r="AF172" s="229">
        <f t="shared" si="73"/>
        <v>0</v>
      </c>
      <c r="AG172" s="229">
        <f t="shared" si="74"/>
        <v>0</v>
      </c>
      <c r="AH172" s="229">
        <f t="shared" si="75"/>
        <v>0</v>
      </c>
      <c r="AI172" s="229">
        <f t="shared" si="76"/>
        <v>0</v>
      </c>
      <c r="AJ172" s="229">
        <f t="shared" si="77"/>
        <v>0</v>
      </c>
      <c r="AK172" s="229">
        <f t="shared" si="78"/>
        <v>0</v>
      </c>
      <c r="AL172" s="229">
        <f t="shared" si="79"/>
        <v>0</v>
      </c>
      <c r="AM172" s="229">
        <f t="shared" si="80"/>
        <v>0</v>
      </c>
      <c r="AN172" s="224">
        <f t="shared" ref="AN172:AY172" si="226">IF($T39&gt;0,(((EXP(-(1/(Morning_Peak_Duration__hours*2))*(AN$141-(Morning_Peak_Time__24hr_clock+$C172))^2))+(EXP(-(1/(Afternoon_Peak_Duration__hours*2))*(AN$141-(Afternoon_Peak_Time__24hr_clock+$C172))^2)))*$U39)/TZCalibrationValue,0)</f>
        <v>0</v>
      </c>
      <c r="AO172" s="224">
        <f t="shared" si="226"/>
        <v>0</v>
      </c>
      <c r="AP172" s="224">
        <f t="shared" si="226"/>
        <v>0</v>
      </c>
      <c r="AQ172" s="224">
        <f t="shared" si="226"/>
        <v>0</v>
      </c>
      <c r="AR172" s="224">
        <f t="shared" si="226"/>
        <v>0</v>
      </c>
      <c r="AS172" s="224">
        <f t="shared" si="226"/>
        <v>0</v>
      </c>
      <c r="AT172" s="224">
        <f t="shared" si="226"/>
        <v>0</v>
      </c>
      <c r="AU172" s="224">
        <f t="shared" si="226"/>
        <v>0</v>
      </c>
      <c r="AV172" s="224">
        <f t="shared" si="226"/>
        <v>0</v>
      </c>
      <c r="AW172" s="224">
        <f t="shared" si="226"/>
        <v>0</v>
      </c>
      <c r="AX172" s="224">
        <f t="shared" si="226"/>
        <v>0</v>
      </c>
      <c r="AY172" s="224">
        <f t="shared" si="226"/>
        <v>0</v>
      </c>
      <c r="AZ172" s="218"/>
      <c r="BA172"/>
      <c r="BB172" s="176" t="str">
        <f t="shared" si="82"/>
        <v>Site 31</v>
      </c>
      <c r="BC172" s="224">
        <f t="shared" ref="BC172:BN172" si="227">IF($T39&gt;0,(((EXP(-(1/(Morning_Peak_Duration__hours*2))*(BC$141-(Morning_Peak_Time__24hr_clock+$C172))^2))+(EXP(-(1/(Afternoon_Peak_Duration__hours*2))*(BC$141-(Afternoon_Peak_Time__24hr_clock+$C172))^2)))*$V39)/TZCalibrationValue,0)</f>
        <v>0</v>
      </c>
      <c r="BD172" s="224">
        <f t="shared" si="227"/>
        <v>0</v>
      </c>
      <c r="BE172" s="224">
        <f t="shared" si="227"/>
        <v>0</v>
      </c>
      <c r="BF172" s="224">
        <f t="shared" si="227"/>
        <v>0</v>
      </c>
      <c r="BG172" s="224">
        <f t="shared" si="227"/>
        <v>0</v>
      </c>
      <c r="BH172" s="224">
        <f t="shared" si="227"/>
        <v>0</v>
      </c>
      <c r="BI172" s="224">
        <f t="shared" si="227"/>
        <v>0</v>
      </c>
      <c r="BJ172" s="224">
        <f t="shared" si="227"/>
        <v>0</v>
      </c>
      <c r="BK172" s="224">
        <f t="shared" si="227"/>
        <v>0</v>
      </c>
      <c r="BL172" s="224">
        <f t="shared" si="227"/>
        <v>0</v>
      </c>
      <c r="BM172" s="224">
        <f t="shared" si="227"/>
        <v>0</v>
      </c>
      <c r="BN172" s="224">
        <f t="shared" si="227"/>
        <v>0</v>
      </c>
      <c r="BO172" s="229">
        <f t="shared" si="84"/>
        <v>0</v>
      </c>
      <c r="BP172" s="229">
        <f t="shared" si="85"/>
        <v>0</v>
      </c>
      <c r="BQ172" s="229">
        <f t="shared" si="86"/>
        <v>0</v>
      </c>
      <c r="BR172" s="229">
        <f t="shared" si="87"/>
        <v>0</v>
      </c>
      <c r="BS172" s="229">
        <f t="shared" si="88"/>
        <v>0</v>
      </c>
      <c r="BT172" s="229">
        <f t="shared" si="89"/>
        <v>0</v>
      </c>
      <c r="BU172" s="229">
        <f t="shared" si="90"/>
        <v>0</v>
      </c>
      <c r="BV172" s="229">
        <f t="shared" si="91"/>
        <v>0</v>
      </c>
      <c r="BW172" s="229">
        <f t="shared" si="92"/>
        <v>0</v>
      </c>
      <c r="BX172" s="229">
        <f t="shared" si="93"/>
        <v>0</v>
      </c>
      <c r="BY172" s="229">
        <f t="shared" si="94"/>
        <v>0</v>
      </c>
      <c r="BZ172" s="229">
        <f t="shared" si="95"/>
        <v>0</v>
      </c>
      <c r="CA172" s="229">
        <f t="shared" si="96"/>
        <v>0</v>
      </c>
      <c r="CB172" s="229">
        <f t="shared" si="97"/>
        <v>0</v>
      </c>
      <c r="CC172" s="229">
        <f t="shared" si="98"/>
        <v>0</v>
      </c>
      <c r="CD172" s="229">
        <f t="shared" si="99"/>
        <v>0</v>
      </c>
      <c r="CE172" s="229">
        <f t="shared" si="100"/>
        <v>0</v>
      </c>
      <c r="CF172" s="229">
        <f t="shared" si="101"/>
        <v>0</v>
      </c>
      <c r="CG172" s="229">
        <f t="shared" si="102"/>
        <v>0</v>
      </c>
      <c r="CH172" s="229">
        <f t="shared" si="103"/>
        <v>0</v>
      </c>
      <c r="CI172" s="229">
        <f t="shared" si="104"/>
        <v>0</v>
      </c>
      <c r="CJ172" s="229">
        <f t="shared" si="105"/>
        <v>0</v>
      </c>
      <c r="CK172" s="229">
        <f t="shared" si="106"/>
        <v>0</v>
      </c>
      <c r="CL172" s="229">
        <f t="shared" si="107"/>
        <v>0</v>
      </c>
      <c r="CM172" s="224">
        <f t="shared" ref="CM172:CX172" si="228">IF($T39&gt;0,(((EXP(-(1/(Morning_Peak_Duration__hours*2))*(CM$141-(Morning_Peak_Time__24hr_clock+$C172))^2))+(EXP(-(1/(Afternoon_Peak_Duration__hours*2))*(CM$141-(Afternoon_Peak_Time__24hr_clock+$C172))^2)))*$V39)/TZCalibrationValue,0)</f>
        <v>0</v>
      </c>
      <c r="CN172" s="224">
        <f t="shared" si="228"/>
        <v>0</v>
      </c>
      <c r="CO172" s="224">
        <f t="shared" si="228"/>
        <v>0</v>
      </c>
      <c r="CP172" s="224">
        <f t="shared" si="228"/>
        <v>0</v>
      </c>
      <c r="CQ172" s="224">
        <f t="shared" si="228"/>
        <v>0</v>
      </c>
      <c r="CR172" s="224">
        <f t="shared" si="228"/>
        <v>0</v>
      </c>
      <c r="CS172" s="224">
        <f t="shared" si="228"/>
        <v>0</v>
      </c>
      <c r="CT172" s="224">
        <f t="shared" si="228"/>
        <v>0</v>
      </c>
      <c r="CU172" s="224">
        <f t="shared" si="228"/>
        <v>0</v>
      </c>
      <c r="CV172" s="224">
        <f t="shared" si="228"/>
        <v>0</v>
      </c>
      <c r="CW172" s="224">
        <f t="shared" si="228"/>
        <v>0</v>
      </c>
      <c r="CX172" s="224">
        <f t="shared" si="228"/>
        <v>0</v>
      </c>
      <c r="CY172" s="218"/>
    </row>
    <row r="173" spans="2:103" hidden="1" outlineLevel="1">
      <c r="B173" t="str">
        <f t="shared" si="55"/>
        <v>Site 32</v>
      </c>
      <c r="C173" s="230">
        <f>VLOOKUP(D40,'Scaling Tables'!$B$123:$C$149,2,FALSE)-VLOOKUP($C$4,'Scaling Tables'!$B$123:$C$149,2,FALSE)</f>
        <v>0</v>
      </c>
      <c r="D173" s="224">
        <f t="shared" ref="D173:O173" si="229">IF($T40&gt;0,(((EXP(-(1/(Morning_Peak_Duration__hours*2))*(D$141-(Morning_Peak_Time__24hr_clock+$C173))^2))+(EXP(-(1/(Afternoon_Peak_Duration__hours*2))*(D$141-(Afternoon_Peak_Time__24hr_clock+$C173))^2)))*$U40)/TZCalibrationValue,0)</f>
        <v>0</v>
      </c>
      <c r="E173" s="224">
        <f t="shared" si="229"/>
        <v>0</v>
      </c>
      <c r="F173" s="224">
        <f t="shared" si="229"/>
        <v>0</v>
      </c>
      <c r="G173" s="224">
        <f t="shared" si="229"/>
        <v>0</v>
      </c>
      <c r="H173" s="224">
        <f t="shared" si="229"/>
        <v>0</v>
      </c>
      <c r="I173" s="224">
        <f t="shared" si="229"/>
        <v>0</v>
      </c>
      <c r="J173" s="224">
        <f t="shared" si="229"/>
        <v>0</v>
      </c>
      <c r="K173" s="224">
        <f t="shared" si="229"/>
        <v>0</v>
      </c>
      <c r="L173" s="224">
        <f t="shared" si="229"/>
        <v>0</v>
      </c>
      <c r="M173" s="224">
        <f t="shared" si="229"/>
        <v>0</v>
      </c>
      <c r="N173" s="224">
        <f t="shared" si="229"/>
        <v>0</v>
      </c>
      <c r="O173" s="224">
        <f t="shared" si="229"/>
        <v>0</v>
      </c>
      <c r="P173" s="229">
        <f t="shared" si="57"/>
        <v>0</v>
      </c>
      <c r="Q173" s="229">
        <f t="shared" si="58"/>
        <v>0</v>
      </c>
      <c r="R173" s="229">
        <f t="shared" si="59"/>
        <v>0</v>
      </c>
      <c r="S173" s="229">
        <f t="shared" si="60"/>
        <v>0</v>
      </c>
      <c r="T173" s="229">
        <f t="shared" si="61"/>
        <v>0</v>
      </c>
      <c r="U173" s="229">
        <f t="shared" si="62"/>
        <v>0</v>
      </c>
      <c r="V173" s="229">
        <f t="shared" si="63"/>
        <v>0</v>
      </c>
      <c r="W173" s="229">
        <f t="shared" si="64"/>
        <v>0</v>
      </c>
      <c r="X173" s="229">
        <f t="shared" si="65"/>
        <v>0</v>
      </c>
      <c r="Y173" s="229">
        <f t="shared" si="66"/>
        <v>0</v>
      </c>
      <c r="Z173" s="229">
        <f t="shared" si="67"/>
        <v>0</v>
      </c>
      <c r="AA173" s="229">
        <f t="shared" si="68"/>
        <v>0</v>
      </c>
      <c r="AB173" s="229">
        <f t="shared" si="69"/>
        <v>0</v>
      </c>
      <c r="AC173" s="229">
        <f t="shared" si="70"/>
        <v>0</v>
      </c>
      <c r="AD173" s="229">
        <f t="shared" si="71"/>
        <v>0</v>
      </c>
      <c r="AE173" s="229">
        <f t="shared" si="72"/>
        <v>0</v>
      </c>
      <c r="AF173" s="229">
        <f t="shared" si="73"/>
        <v>0</v>
      </c>
      <c r="AG173" s="229">
        <f t="shared" si="74"/>
        <v>0</v>
      </c>
      <c r="AH173" s="229">
        <f t="shared" si="75"/>
        <v>0</v>
      </c>
      <c r="AI173" s="229">
        <f t="shared" si="76"/>
        <v>0</v>
      </c>
      <c r="AJ173" s="229">
        <f t="shared" si="77"/>
        <v>0</v>
      </c>
      <c r="AK173" s="229">
        <f t="shared" si="78"/>
        <v>0</v>
      </c>
      <c r="AL173" s="229">
        <f t="shared" si="79"/>
        <v>0</v>
      </c>
      <c r="AM173" s="229">
        <f t="shared" si="80"/>
        <v>0</v>
      </c>
      <c r="AN173" s="224">
        <f t="shared" ref="AN173:AY173" si="230">IF($T40&gt;0,(((EXP(-(1/(Morning_Peak_Duration__hours*2))*(AN$141-(Morning_Peak_Time__24hr_clock+$C173))^2))+(EXP(-(1/(Afternoon_Peak_Duration__hours*2))*(AN$141-(Afternoon_Peak_Time__24hr_clock+$C173))^2)))*$U40)/TZCalibrationValue,0)</f>
        <v>0</v>
      </c>
      <c r="AO173" s="224">
        <f t="shared" si="230"/>
        <v>0</v>
      </c>
      <c r="AP173" s="224">
        <f t="shared" si="230"/>
        <v>0</v>
      </c>
      <c r="AQ173" s="224">
        <f t="shared" si="230"/>
        <v>0</v>
      </c>
      <c r="AR173" s="224">
        <f t="shared" si="230"/>
        <v>0</v>
      </c>
      <c r="AS173" s="224">
        <f t="shared" si="230"/>
        <v>0</v>
      </c>
      <c r="AT173" s="224">
        <f t="shared" si="230"/>
        <v>0</v>
      </c>
      <c r="AU173" s="224">
        <f t="shared" si="230"/>
        <v>0</v>
      </c>
      <c r="AV173" s="224">
        <f t="shared" si="230"/>
        <v>0</v>
      </c>
      <c r="AW173" s="224">
        <f t="shared" si="230"/>
        <v>0</v>
      </c>
      <c r="AX173" s="224">
        <f t="shared" si="230"/>
        <v>0</v>
      </c>
      <c r="AY173" s="224">
        <f t="shared" si="230"/>
        <v>0</v>
      </c>
      <c r="AZ173" s="218"/>
      <c r="BA173"/>
      <c r="BB173" s="176" t="str">
        <f t="shared" si="82"/>
        <v>Site 32</v>
      </c>
      <c r="BC173" s="224">
        <f t="shared" ref="BC173:BN173" si="231">IF($T40&gt;0,(((EXP(-(1/(Morning_Peak_Duration__hours*2))*(BC$141-(Morning_Peak_Time__24hr_clock+$C173))^2))+(EXP(-(1/(Afternoon_Peak_Duration__hours*2))*(BC$141-(Afternoon_Peak_Time__24hr_clock+$C173))^2)))*$V40)/TZCalibrationValue,0)</f>
        <v>0</v>
      </c>
      <c r="BD173" s="224">
        <f t="shared" si="231"/>
        <v>0</v>
      </c>
      <c r="BE173" s="224">
        <f t="shared" si="231"/>
        <v>0</v>
      </c>
      <c r="BF173" s="224">
        <f t="shared" si="231"/>
        <v>0</v>
      </c>
      <c r="BG173" s="224">
        <f t="shared" si="231"/>
        <v>0</v>
      </c>
      <c r="BH173" s="224">
        <f t="shared" si="231"/>
        <v>0</v>
      </c>
      <c r="BI173" s="224">
        <f t="shared" si="231"/>
        <v>0</v>
      </c>
      <c r="BJ173" s="224">
        <f t="shared" si="231"/>
        <v>0</v>
      </c>
      <c r="BK173" s="224">
        <f t="shared" si="231"/>
        <v>0</v>
      </c>
      <c r="BL173" s="224">
        <f t="shared" si="231"/>
        <v>0</v>
      </c>
      <c r="BM173" s="224">
        <f t="shared" si="231"/>
        <v>0</v>
      </c>
      <c r="BN173" s="224">
        <f t="shared" si="231"/>
        <v>0</v>
      </c>
      <c r="BO173" s="229">
        <f t="shared" si="84"/>
        <v>0</v>
      </c>
      <c r="BP173" s="229">
        <f t="shared" si="85"/>
        <v>0</v>
      </c>
      <c r="BQ173" s="229">
        <f t="shared" si="86"/>
        <v>0</v>
      </c>
      <c r="BR173" s="229">
        <f t="shared" si="87"/>
        <v>0</v>
      </c>
      <c r="BS173" s="229">
        <f t="shared" si="88"/>
        <v>0</v>
      </c>
      <c r="BT173" s="229">
        <f t="shared" si="89"/>
        <v>0</v>
      </c>
      <c r="BU173" s="229">
        <f t="shared" si="90"/>
        <v>0</v>
      </c>
      <c r="BV173" s="229">
        <f t="shared" si="91"/>
        <v>0</v>
      </c>
      <c r="BW173" s="229">
        <f t="shared" si="92"/>
        <v>0</v>
      </c>
      <c r="BX173" s="229">
        <f t="shared" si="93"/>
        <v>0</v>
      </c>
      <c r="BY173" s="229">
        <f t="shared" si="94"/>
        <v>0</v>
      </c>
      <c r="BZ173" s="229">
        <f t="shared" si="95"/>
        <v>0</v>
      </c>
      <c r="CA173" s="229">
        <f t="shared" si="96"/>
        <v>0</v>
      </c>
      <c r="CB173" s="229">
        <f t="shared" si="97"/>
        <v>0</v>
      </c>
      <c r="CC173" s="229">
        <f t="shared" si="98"/>
        <v>0</v>
      </c>
      <c r="CD173" s="229">
        <f t="shared" si="99"/>
        <v>0</v>
      </c>
      <c r="CE173" s="229">
        <f t="shared" si="100"/>
        <v>0</v>
      </c>
      <c r="CF173" s="229">
        <f t="shared" si="101"/>
        <v>0</v>
      </c>
      <c r="CG173" s="229">
        <f t="shared" si="102"/>
        <v>0</v>
      </c>
      <c r="CH173" s="229">
        <f t="shared" si="103"/>
        <v>0</v>
      </c>
      <c r="CI173" s="229">
        <f t="shared" si="104"/>
        <v>0</v>
      </c>
      <c r="CJ173" s="229">
        <f t="shared" si="105"/>
        <v>0</v>
      </c>
      <c r="CK173" s="229">
        <f t="shared" si="106"/>
        <v>0</v>
      </c>
      <c r="CL173" s="229">
        <f t="shared" si="107"/>
        <v>0</v>
      </c>
      <c r="CM173" s="224">
        <f t="shared" ref="CM173:CX173" si="232">IF($T40&gt;0,(((EXP(-(1/(Morning_Peak_Duration__hours*2))*(CM$141-(Morning_Peak_Time__24hr_clock+$C173))^2))+(EXP(-(1/(Afternoon_Peak_Duration__hours*2))*(CM$141-(Afternoon_Peak_Time__24hr_clock+$C173))^2)))*$V40)/TZCalibrationValue,0)</f>
        <v>0</v>
      </c>
      <c r="CN173" s="224">
        <f t="shared" si="232"/>
        <v>0</v>
      </c>
      <c r="CO173" s="224">
        <f t="shared" si="232"/>
        <v>0</v>
      </c>
      <c r="CP173" s="224">
        <f t="shared" si="232"/>
        <v>0</v>
      </c>
      <c r="CQ173" s="224">
        <f t="shared" si="232"/>
        <v>0</v>
      </c>
      <c r="CR173" s="224">
        <f t="shared" si="232"/>
        <v>0</v>
      </c>
      <c r="CS173" s="224">
        <f t="shared" si="232"/>
        <v>0</v>
      </c>
      <c r="CT173" s="224">
        <f t="shared" si="232"/>
        <v>0</v>
      </c>
      <c r="CU173" s="224">
        <f t="shared" si="232"/>
        <v>0</v>
      </c>
      <c r="CV173" s="224">
        <f t="shared" si="232"/>
        <v>0</v>
      </c>
      <c r="CW173" s="224">
        <f t="shared" si="232"/>
        <v>0</v>
      </c>
      <c r="CX173" s="224">
        <f t="shared" si="232"/>
        <v>0</v>
      </c>
      <c r="CY173" s="218"/>
    </row>
    <row r="174" spans="2:103" hidden="1" outlineLevel="1">
      <c r="B174" t="str">
        <f t="shared" ref="B174:B205" si="233">B41</f>
        <v>Site 33</v>
      </c>
      <c r="C174" s="230">
        <f>VLOOKUP(D41,'Scaling Tables'!$B$123:$C$149,2,FALSE)-VLOOKUP($C$4,'Scaling Tables'!$B$123:$C$149,2,FALSE)</f>
        <v>0</v>
      </c>
      <c r="D174" s="224">
        <f t="shared" ref="D174:O174" si="234">IF($T41&gt;0,(((EXP(-(1/(Morning_Peak_Duration__hours*2))*(D$141-(Morning_Peak_Time__24hr_clock+$C174))^2))+(EXP(-(1/(Afternoon_Peak_Duration__hours*2))*(D$141-(Afternoon_Peak_Time__24hr_clock+$C174))^2)))*$U41)/TZCalibrationValue,0)</f>
        <v>0</v>
      </c>
      <c r="E174" s="224">
        <f t="shared" si="234"/>
        <v>0</v>
      </c>
      <c r="F174" s="224">
        <f t="shared" si="234"/>
        <v>0</v>
      </c>
      <c r="G174" s="224">
        <f t="shared" si="234"/>
        <v>0</v>
      </c>
      <c r="H174" s="224">
        <f t="shared" si="234"/>
        <v>0</v>
      </c>
      <c r="I174" s="224">
        <f t="shared" si="234"/>
        <v>0</v>
      </c>
      <c r="J174" s="224">
        <f t="shared" si="234"/>
        <v>0</v>
      </c>
      <c r="K174" s="224">
        <f t="shared" si="234"/>
        <v>0</v>
      </c>
      <c r="L174" s="224">
        <f t="shared" si="234"/>
        <v>0</v>
      </c>
      <c r="M174" s="224">
        <f t="shared" si="234"/>
        <v>0</v>
      </c>
      <c r="N174" s="224">
        <f t="shared" si="234"/>
        <v>0</v>
      </c>
      <c r="O174" s="224">
        <f t="shared" si="234"/>
        <v>0</v>
      </c>
      <c r="P174" s="229">
        <f t="shared" ref="P174:P205" si="235">IF($T41&gt;0,(((EXP(-(1/(Morning_Peak_Duration__hours*2))*(P$141-(Morning_Peak_Time__24hr_clock+$C174))^2))+(EXP(-(1/(Afternoon_Peak_Duration__hours*2))*(P$141-(Afternoon_Peak_Time__24hr_clock+$C174))^2)))*$U41)/TZCalibrationValue,0)+AN174</f>
        <v>0</v>
      </c>
      <c r="Q174" s="229">
        <f t="shared" ref="Q174:Q205" si="236">IF($T41&gt;0,(((EXP(-(1/(Morning_Peak_Duration__hours*2))*(Q$141-(Morning_Peak_Time__24hr_clock+$C174))^2))+(EXP(-(1/(Afternoon_Peak_Duration__hours*2))*(Q$141-(Afternoon_Peak_Time__24hr_clock+$C174))^2)))*$U41)/TZCalibrationValue,0)+AO174</f>
        <v>0</v>
      </c>
      <c r="R174" s="229">
        <f t="shared" ref="R174:R205" si="237">IF($T41&gt;0,(((EXP(-(1/(Morning_Peak_Duration__hours*2))*(R$141-(Morning_Peak_Time__24hr_clock+$C174))^2))+(EXP(-(1/(Afternoon_Peak_Duration__hours*2))*(R$141-(Afternoon_Peak_Time__24hr_clock+$C174))^2)))*$U41)/TZCalibrationValue,0)+AP174</f>
        <v>0</v>
      </c>
      <c r="S174" s="229">
        <f t="shared" ref="S174:S205" si="238">IF($T41&gt;0,(((EXP(-(1/(Morning_Peak_Duration__hours*2))*(S$141-(Morning_Peak_Time__24hr_clock+$C174))^2))+(EXP(-(1/(Afternoon_Peak_Duration__hours*2))*(S$141-(Afternoon_Peak_Time__24hr_clock+$C174))^2)))*$U41)/TZCalibrationValue,0)+AQ174</f>
        <v>0</v>
      </c>
      <c r="T174" s="229">
        <f t="shared" ref="T174:T205" si="239">IF($T41&gt;0,(((EXP(-(1/(Morning_Peak_Duration__hours*2))*(T$141-(Morning_Peak_Time__24hr_clock+$C174))^2))+(EXP(-(1/(Afternoon_Peak_Duration__hours*2))*(T$141-(Afternoon_Peak_Time__24hr_clock+$C174))^2)))*$U41)/TZCalibrationValue,0)+AR174</f>
        <v>0</v>
      </c>
      <c r="U174" s="229">
        <f t="shared" ref="U174:U205" si="240">IF($T41&gt;0,(((EXP(-(1/(Morning_Peak_Duration__hours*2))*(U$141-(Morning_Peak_Time__24hr_clock+$C174))^2))+(EXP(-(1/(Afternoon_Peak_Duration__hours*2))*(U$141-(Afternoon_Peak_Time__24hr_clock+$C174))^2)))*$U41)/TZCalibrationValue,0)+AS174</f>
        <v>0</v>
      </c>
      <c r="V174" s="229">
        <f t="shared" ref="V174:V205" si="241">IF($T41&gt;0,(((EXP(-(1/(Morning_Peak_Duration__hours*2))*(V$141-(Morning_Peak_Time__24hr_clock+$C174))^2))+(EXP(-(1/(Afternoon_Peak_Duration__hours*2))*(V$141-(Afternoon_Peak_Time__24hr_clock+$C174))^2)))*$U41)/TZCalibrationValue,0)+AT174</f>
        <v>0</v>
      </c>
      <c r="W174" s="229">
        <f t="shared" ref="W174:W205" si="242">IF($T41&gt;0,(((EXP(-(1/(Morning_Peak_Duration__hours*2))*(W$141-(Morning_Peak_Time__24hr_clock+$C174))^2))+(EXP(-(1/(Afternoon_Peak_Duration__hours*2))*(W$141-(Afternoon_Peak_Time__24hr_clock+$C174))^2)))*$U41)/TZCalibrationValue,0)+AU174</f>
        <v>0</v>
      </c>
      <c r="X174" s="229">
        <f t="shared" ref="X174:X205" si="243">IF($T41&gt;0,(((EXP(-(1/(Morning_Peak_Duration__hours*2))*(X$141-(Morning_Peak_Time__24hr_clock+$C174))^2))+(EXP(-(1/(Afternoon_Peak_Duration__hours*2))*(X$141-(Afternoon_Peak_Time__24hr_clock+$C174))^2)))*$U41)/TZCalibrationValue,0)+AV174</f>
        <v>0</v>
      </c>
      <c r="Y174" s="229">
        <f t="shared" ref="Y174:Y205" si="244">IF($T41&gt;0,(((EXP(-(1/(Morning_Peak_Duration__hours*2))*(Y$141-(Morning_Peak_Time__24hr_clock+$C174))^2))+(EXP(-(1/(Afternoon_Peak_Duration__hours*2))*(Y$141-(Afternoon_Peak_Time__24hr_clock+$C174))^2)))*$U41)/TZCalibrationValue,0)+AW174</f>
        <v>0</v>
      </c>
      <c r="Z174" s="229">
        <f t="shared" ref="Z174:Z205" si="245">IF($T41&gt;0,(((EXP(-(1/(Morning_Peak_Duration__hours*2))*(Z$141-(Morning_Peak_Time__24hr_clock+$C174))^2))+(EXP(-(1/(Afternoon_Peak_Duration__hours*2))*(Z$141-(Afternoon_Peak_Time__24hr_clock+$C174))^2)))*$U41)/TZCalibrationValue,0)+AX174</f>
        <v>0</v>
      </c>
      <c r="AA174" s="229">
        <f t="shared" ref="AA174:AA205" si="246">IF($T41&gt;0,(((EXP(-(1/(Morning_Peak_Duration__hours*2))*(AA$141-(Morning_Peak_Time__24hr_clock+$C174))^2))+(EXP(-(1/(Afternoon_Peak_Duration__hours*2))*(AA$141-(Afternoon_Peak_Time__24hr_clock+$C174))^2)))*$U41)/TZCalibrationValue,0)+AY174</f>
        <v>0</v>
      </c>
      <c r="AB174" s="229">
        <f t="shared" ref="AB174:AB205" si="247">IF($T41&gt;0,(((EXP(-(1/(Morning_Peak_Duration__hours*2))*(AB$141-(Morning_Peak_Time__24hr_clock+$C174))^2))+(EXP(-(1/(Afternoon_Peak_Duration__hours*2))*(AB$141-(Afternoon_Peak_Time__24hr_clock+$C174))^2)))*$U41)/TZCalibrationValue,0)+AZ174</f>
        <v>0</v>
      </c>
      <c r="AC174" s="229">
        <f t="shared" ref="AC174:AC205" si="248">IF($T41&gt;0,(((EXP(-(1/(Morning_Peak_Duration__hours*2))*(AC$141-(Morning_Peak_Time__24hr_clock+$C174))^2))+(EXP(-(1/(Afternoon_Peak_Duration__hours*2))*(AC$141-(Afternoon_Peak_Time__24hr_clock+$C174))^2)))*$U41)/TZCalibrationValue,0)+E174</f>
        <v>0</v>
      </c>
      <c r="AD174" s="229">
        <f t="shared" ref="AD174:AD205" si="249">IF($T41&gt;0,(((EXP(-(1/(Morning_Peak_Duration__hours*2))*(AD$141-(Morning_Peak_Time__24hr_clock+$C174))^2))+(EXP(-(1/(Afternoon_Peak_Duration__hours*2))*(AD$141-(Afternoon_Peak_Time__24hr_clock+$C174))^2)))*$U41)/TZCalibrationValue,0)+F174</f>
        <v>0</v>
      </c>
      <c r="AE174" s="229">
        <f t="shared" ref="AE174:AE205" si="250">IF($T41&gt;0,(((EXP(-(1/(Morning_Peak_Duration__hours*2))*(AE$141-(Morning_Peak_Time__24hr_clock+$C174))^2))+(EXP(-(1/(Afternoon_Peak_Duration__hours*2))*(AE$141-(Afternoon_Peak_Time__24hr_clock+$C174))^2)))*$U41)/TZCalibrationValue,0)+G174</f>
        <v>0</v>
      </c>
      <c r="AF174" s="229">
        <f t="shared" ref="AF174:AF205" si="251">IF($T41&gt;0,(((EXP(-(1/(Morning_Peak_Duration__hours*2))*(AF$141-(Morning_Peak_Time__24hr_clock+$C174))^2))+(EXP(-(1/(Afternoon_Peak_Duration__hours*2))*(AF$141-(Afternoon_Peak_Time__24hr_clock+$C174))^2)))*$U41)/TZCalibrationValue,0)+H174</f>
        <v>0</v>
      </c>
      <c r="AG174" s="229">
        <f t="shared" ref="AG174:AG205" si="252">IF($T41&gt;0,(((EXP(-(1/(Morning_Peak_Duration__hours*2))*(AG$141-(Morning_Peak_Time__24hr_clock+$C174))^2))+(EXP(-(1/(Afternoon_Peak_Duration__hours*2))*(AG$141-(Afternoon_Peak_Time__24hr_clock+$C174))^2)))*$U41)/TZCalibrationValue,0)+I174</f>
        <v>0</v>
      </c>
      <c r="AH174" s="229">
        <f t="shared" ref="AH174:AH205" si="253">IF($T41&gt;0,(((EXP(-(1/(Morning_Peak_Duration__hours*2))*(AH$141-(Morning_Peak_Time__24hr_clock+$C174))^2))+(EXP(-(1/(Afternoon_Peak_Duration__hours*2))*(AH$141-(Afternoon_Peak_Time__24hr_clock+$C174))^2)))*$U41)/TZCalibrationValue,0)+J174</f>
        <v>0</v>
      </c>
      <c r="AI174" s="229">
        <f t="shared" ref="AI174:AI205" si="254">IF($T41&gt;0,(((EXP(-(1/(Morning_Peak_Duration__hours*2))*(AI$141-(Morning_Peak_Time__24hr_clock+$C174))^2))+(EXP(-(1/(Afternoon_Peak_Duration__hours*2))*(AI$141-(Afternoon_Peak_Time__24hr_clock+$C174))^2)))*$U41)/TZCalibrationValue,0)+K174</f>
        <v>0</v>
      </c>
      <c r="AJ174" s="229">
        <f t="shared" ref="AJ174:AJ205" si="255">IF($T41&gt;0,(((EXP(-(1/(Morning_Peak_Duration__hours*2))*(AJ$141-(Morning_Peak_Time__24hr_clock+$C174))^2))+(EXP(-(1/(Afternoon_Peak_Duration__hours*2))*(AJ$141-(Afternoon_Peak_Time__24hr_clock+$C174))^2)))*$U41)/TZCalibrationValue,0)+L174</f>
        <v>0</v>
      </c>
      <c r="AK174" s="229">
        <f t="shared" ref="AK174:AK205" si="256">IF($T41&gt;0,(((EXP(-(1/(Morning_Peak_Duration__hours*2))*(AK$141-(Morning_Peak_Time__24hr_clock+$C174))^2))+(EXP(-(1/(Afternoon_Peak_Duration__hours*2))*(AK$141-(Afternoon_Peak_Time__24hr_clock+$C174))^2)))*$U41)/TZCalibrationValue,0)+M174</f>
        <v>0</v>
      </c>
      <c r="AL174" s="229">
        <f t="shared" ref="AL174:AL205" si="257">IF($T41&gt;0,(((EXP(-(1/(Morning_Peak_Duration__hours*2))*(AL$141-(Morning_Peak_Time__24hr_clock+$C174))^2))+(EXP(-(1/(Afternoon_Peak_Duration__hours*2))*(AL$141-(Afternoon_Peak_Time__24hr_clock+$C174))^2)))*$U41)/TZCalibrationValue,0)+N174</f>
        <v>0</v>
      </c>
      <c r="AM174" s="229">
        <f t="shared" ref="AM174:AM205" si="258">IF($T41&gt;0,(((EXP(-(1/(Morning_Peak_Duration__hours*2))*(AM$141-(Morning_Peak_Time__24hr_clock+$C174))^2))+(EXP(-(1/(Afternoon_Peak_Duration__hours*2))*(AM$141-(Afternoon_Peak_Time__24hr_clock+$C174))^2)))*$U41)/TZCalibrationValue,0)+O174</f>
        <v>0</v>
      </c>
      <c r="AN174" s="224">
        <f t="shared" ref="AN174:AY174" si="259">IF($T41&gt;0,(((EXP(-(1/(Morning_Peak_Duration__hours*2))*(AN$141-(Morning_Peak_Time__24hr_clock+$C174))^2))+(EXP(-(1/(Afternoon_Peak_Duration__hours*2))*(AN$141-(Afternoon_Peak_Time__24hr_clock+$C174))^2)))*$U41)/TZCalibrationValue,0)</f>
        <v>0</v>
      </c>
      <c r="AO174" s="224">
        <f t="shared" si="259"/>
        <v>0</v>
      </c>
      <c r="AP174" s="224">
        <f t="shared" si="259"/>
        <v>0</v>
      </c>
      <c r="AQ174" s="224">
        <f t="shared" si="259"/>
        <v>0</v>
      </c>
      <c r="AR174" s="224">
        <f t="shared" si="259"/>
        <v>0</v>
      </c>
      <c r="AS174" s="224">
        <f t="shared" si="259"/>
        <v>0</v>
      </c>
      <c r="AT174" s="224">
        <f t="shared" si="259"/>
        <v>0</v>
      </c>
      <c r="AU174" s="224">
        <f t="shared" si="259"/>
        <v>0</v>
      </c>
      <c r="AV174" s="224">
        <f t="shared" si="259"/>
        <v>0</v>
      </c>
      <c r="AW174" s="224">
        <f t="shared" si="259"/>
        <v>0</v>
      </c>
      <c r="AX174" s="224">
        <f t="shared" si="259"/>
        <v>0</v>
      </c>
      <c r="AY174" s="224">
        <f t="shared" si="259"/>
        <v>0</v>
      </c>
      <c r="AZ174" s="218"/>
      <c r="BA174"/>
      <c r="BB174" s="176" t="str">
        <f t="shared" ref="BB174:BB205" si="260">B174</f>
        <v>Site 33</v>
      </c>
      <c r="BC174" s="224">
        <f t="shared" ref="BC174:BN174" si="261">IF($T41&gt;0,(((EXP(-(1/(Morning_Peak_Duration__hours*2))*(BC$141-(Morning_Peak_Time__24hr_clock+$C174))^2))+(EXP(-(1/(Afternoon_Peak_Duration__hours*2))*(BC$141-(Afternoon_Peak_Time__24hr_clock+$C174))^2)))*$V41)/TZCalibrationValue,0)</f>
        <v>0</v>
      </c>
      <c r="BD174" s="224">
        <f t="shared" si="261"/>
        <v>0</v>
      </c>
      <c r="BE174" s="224">
        <f t="shared" si="261"/>
        <v>0</v>
      </c>
      <c r="BF174" s="224">
        <f t="shared" si="261"/>
        <v>0</v>
      </c>
      <c r="BG174" s="224">
        <f t="shared" si="261"/>
        <v>0</v>
      </c>
      <c r="BH174" s="224">
        <f t="shared" si="261"/>
        <v>0</v>
      </c>
      <c r="BI174" s="224">
        <f t="shared" si="261"/>
        <v>0</v>
      </c>
      <c r="BJ174" s="224">
        <f t="shared" si="261"/>
        <v>0</v>
      </c>
      <c r="BK174" s="224">
        <f t="shared" si="261"/>
        <v>0</v>
      </c>
      <c r="BL174" s="224">
        <f t="shared" si="261"/>
        <v>0</v>
      </c>
      <c r="BM174" s="224">
        <f t="shared" si="261"/>
        <v>0</v>
      </c>
      <c r="BN174" s="224">
        <f t="shared" si="261"/>
        <v>0</v>
      </c>
      <c r="BO174" s="229">
        <f t="shared" ref="BO174:BO205" si="262">IF($T41&gt;0,(((EXP(-(1/(Morning_Peak_Duration__hours*2))*(BO$141-(Morning_Peak_Time__24hr_clock+$C174))^2))+(EXP(-(1/(Afternoon_Peak_Duration__hours*2))*(BO$141-(Afternoon_Peak_Time__24hr_clock+$C174))^2)))*$V41)/TZCalibrationValue,0)+CM174</f>
        <v>0</v>
      </c>
      <c r="BP174" s="229">
        <f t="shared" ref="BP174:BP205" si="263">IF($T41&gt;0,(((EXP(-(1/(Morning_Peak_Duration__hours*2))*(BP$141-(Morning_Peak_Time__24hr_clock+$C174))^2))+(EXP(-(1/(Afternoon_Peak_Duration__hours*2))*(BP$141-(Afternoon_Peak_Time__24hr_clock+$C174))^2)))*$V41)/TZCalibrationValue,0)+CN174</f>
        <v>0</v>
      </c>
      <c r="BQ174" s="229">
        <f t="shared" ref="BQ174:BQ205" si="264">IF($T41&gt;0,(((EXP(-(1/(Morning_Peak_Duration__hours*2))*(BQ$141-(Morning_Peak_Time__24hr_clock+$C174))^2))+(EXP(-(1/(Afternoon_Peak_Duration__hours*2))*(BQ$141-(Afternoon_Peak_Time__24hr_clock+$C174))^2)))*$V41)/TZCalibrationValue,0)+CO174</f>
        <v>0</v>
      </c>
      <c r="BR174" s="229">
        <f t="shared" ref="BR174:BR205" si="265">IF($T41&gt;0,(((EXP(-(1/(Morning_Peak_Duration__hours*2))*(BR$141-(Morning_Peak_Time__24hr_clock+$C174))^2))+(EXP(-(1/(Afternoon_Peak_Duration__hours*2))*(BR$141-(Afternoon_Peak_Time__24hr_clock+$C174))^2)))*$V41)/TZCalibrationValue,0)+CP174</f>
        <v>0</v>
      </c>
      <c r="BS174" s="229">
        <f t="shared" ref="BS174:BS205" si="266">IF($T41&gt;0,(((EXP(-(1/(Morning_Peak_Duration__hours*2))*(BS$141-(Morning_Peak_Time__24hr_clock+$C174))^2))+(EXP(-(1/(Afternoon_Peak_Duration__hours*2))*(BS$141-(Afternoon_Peak_Time__24hr_clock+$C174))^2)))*$V41)/TZCalibrationValue,0)+CQ174</f>
        <v>0</v>
      </c>
      <c r="BT174" s="229">
        <f t="shared" ref="BT174:BT205" si="267">IF($T41&gt;0,(((EXP(-(1/(Morning_Peak_Duration__hours*2))*(BT$141-(Morning_Peak_Time__24hr_clock+$C174))^2))+(EXP(-(1/(Afternoon_Peak_Duration__hours*2))*(BT$141-(Afternoon_Peak_Time__24hr_clock+$C174))^2)))*$V41)/TZCalibrationValue,0)+CR174</f>
        <v>0</v>
      </c>
      <c r="BU174" s="229">
        <f t="shared" ref="BU174:BU205" si="268">IF($T41&gt;0,(((EXP(-(1/(Morning_Peak_Duration__hours*2))*(BU$141-(Morning_Peak_Time__24hr_clock+$C174))^2))+(EXP(-(1/(Afternoon_Peak_Duration__hours*2))*(BU$141-(Afternoon_Peak_Time__24hr_clock+$C174))^2)))*$V41)/TZCalibrationValue,0)+CS174</f>
        <v>0</v>
      </c>
      <c r="BV174" s="229">
        <f t="shared" ref="BV174:BV205" si="269">IF($T41&gt;0,(((EXP(-(1/(Morning_Peak_Duration__hours*2))*(BV$141-(Morning_Peak_Time__24hr_clock+$C174))^2))+(EXP(-(1/(Afternoon_Peak_Duration__hours*2))*(BV$141-(Afternoon_Peak_Time__24hr_clock+$C174))^2)))*$V41)/TZCalibrationValue,0)+CT174</f>
        <v>0</v>
      </c>
      <c r="BW174" s="229">
        <f t="shared" ref="BW174:BW205" si="270">IF($T41&gt;0,(((EXP(-(1/(Morning_Peak_Duration__hours*2))*(BW$141-(Morning_Peak_Time__24hr_clock+$C174))^2))+(EXP(-(1/(Afternoon_Peak_Duration__hours*2))*(BW$141-(Afternoon_Peak_Time__24hr_clock+$C174))^2)))*$V41)/TZCalibrationValue,0)+CU174</f>
        <v>0</v>
      </c>
      <c r="BX174" s="229">
        <f t="shared" ref="BX174:BX205" si="271">IF($T41&gt;0,(((EXP(-(1/(Morning_Peak_Duration__hours*2))*(BX$141-(Morning_Peak_Time__24hr_clock+$C174))^2))+(EXP(-(1/(Afternoon_Peak_Duration__hours*2))*(BX$141-(Afternoon_Peak_Time__24hr_clock+$C174))^2)))*$V41)/TZCalibrationValue,0)+CV174</f>
        <v>0</v>
      </c>
      <c r="BY174" s="229">
        <f t="shared" ref="BY174:BY205" si="272">IF($T41&gt;0,(((EXP(-(1/(Morning_Peak_Duration__hours*2))*(BY$141-(Morning_Peak_Time__24hr_clock+$C174))^2))+(EXP(-(1/(Afternoon_Peak_Duration__hours*2))*(BY$141-(Afternoon_Peak_Time__24hr_clock+$C174))^2)))*$V41)/TZCalibrationValue,0)+CW174</f>
        <v>0</v>
      </c>
      <c r="BZ174" s="229">
        <f t="shared" ref="BZ174:BZ205" si="273">IF($T41&gt;0,(((EXP(-(1/(Morning_Peak_Duration__hours*2))*(BZ$141-(Morning_Peak_Time__24hr_clock+$C174))^2))+(EXP(-(1/(Afternoon_Peak_Duration__hours*2))*(BZ$141-(Afternoon_Peak_Time__24hr_clock+$C174))^2)))*$V41)/TZCalibrationValue,0)+CX174</f>
        <v>0</v>
      </c>
      <c r="CA174" s="229">
        <f t="shared" ref="CA174:CA205" si="274">IF($T41&gt;0,(((EXP(-(1/(Morning_Peak_Duration__hours*2))*(CA$141-(Morning_Peak_Time__24hr_clock+$C174))^2))+(EXP(-(1/(Afternoon_Peak_Duration__hours*2))*(CA$141-(Afternoon_Peak_Time__24hr_clock+$C174))^2)))*$V41)/TZCalibrationValue,0)+BC174</f>
        <v>0</v>
      </c>
      <c r="CB174" s="229">
        <f t="shared" ref="CB174:CB205" si="275">IF($T41&gt;0,(((EXP(-(1/(Morning_Peak_Duration__hours*2))*(CB$141-(Morning_Peak_Time__24hr_clock+$C174))^2))+(EXP(-(1/(Afternoon_Peak_Duration__hours*2))*(CB$141-(Afternoon_Peak_Time__24hr_clock+$C174))^2)))*$V41)/TZCalibrationValue,0)+BD174</f>
        <v>0</v>
      </c>
      <c r="CC174" s="229">
        <f t="shared" ref="CC174:CC205" si="276">IF($T41&gt;0,(((EXP(-(1/(Morning_Peak_Duration__hours*2))*(CC$141-(Morning_Peak_Time__24hr_clock+$C174))^2))+(EXP(-(1/(Afternoon_Peak_Duration__hours*2))*(CC$141-(Afternoon_Peak_Time__24hr_clock+$C174))^2)))*$V41)/TZCalibrationValue,0)+BE174</f>
        <v>0</v>
      </c>
      <c r="CD174" s="229">
        <f t="shared" ref="CD174:CD205" si="277">IF($T41&gt;0,(((EXP(-(1/(Morning_Peak_Duration__hours*2))*(CD$141-(Morning_Peak_Time__24hr_clock+$C174))^2))+(EXP(-(1/(Afternoon_Peak_Duration__hours*2))*(CD$141-(Afternoon_Peak_Time__24hr_clock+$C174))^2)))*$V41)/TZCalibrationValue,0)+BF174</f>
        <v>0</v>
      </c>
      <c r="CE174" s="229">
        <f t="shared" ref="CE174:CE205" si="278">IF($T41&gt;0,(((EXP(-(1/(Morning_Peak_Duration__hours*2))*(CE$141-(Morning_Peak_Time__24hr_clock+$C174))^2))+(EXP(-(1/(Afternoon_Peak_Duration__hours*2))*(CE$141-(Afternoon_Peak_Time__24hr_clock+$C174))^2)))*$V41)/TZCalibrationValue,0)+BG174</f>
        <v>0</v>
      </c>
      <c r="CF174" s="229">
        <f t="shared" ref="CF174:CF205" si="279">IF($T41&gt;0,(((EXP(-(1/(Morning_Peak_Duration__hours*2))*(CF$141-(Morning_Peak_Time__24hr_clock+$C174))^2))+(EXP(-(1/(Afternoon_Peak_Duration__hours*2))*(CF$141-(Afternoon_Peak_Time__24hr_clock+$C174))^2)))*$V41)/TZCalibrationValue,0)+BH174</f>
        <v>0</v>
      </c>
      <c r="CG174" s="229">
        <f t="shared" ref="CG174:CG205" si="280">IF($T41&gt;0,(((EXP(-(1/(Morning_Peak_Duration__hours*2))*(CG$141-(Morning_Peak_Time__24hr_clock+$C174))^2))+(EXP(-(1/(Afternoon_Peak_Duration__hours*2))*(CG$141-(Afternoon_Peak_Time__24hr_clock+$C174))^2)))*$V41)/TZCalibrationValue,0)+BI174</f>
        <v>0</v>
      </c>
      <c r="CH174" s="229">
        <f t="shared" ref="CH174:CH205" si="281">IF($T41&gt;0,(((EXP(-(1/(Morning_Peak_Duration__hours*2))*(CH$141-(Morning_Peak_Time__24hr_clock+$C174))^2))+(EXP(-(1/(Afternoon_Peak_Duration__hours*2))*(CH$141-(Afternoon_Peak_Time__24hr_clock+$C174))^2)))*$V41)/TZCalibrationValue,0)+BJ174</f>
        <v>0</v>
      </c>
      <c r="CI174" s="229">
        <f t="shared" ref="CI174:CI205" si="282">IF($T41&gt;0,(((EXP(-(1/(Morning_Peak_Duration__hours*2))*(CI$141-(Morning_Peak_Time__24hr_clock+$C174))^2))+(EXP(-(1/(Afternoon_Peak_Duration__hours*2))*(CI$141-(Afternoon_Peak_Time__24hr_clock+$C174))^2)))*$V41)/TZCalibrationValue,0)+BK174</f>
        <v>0</v>
      </c>
      <c r="CJ174" s="229">
        <f t="shared" ref="CJ174:CJ205" si="283">IF($T41&gt;0,(((EXP(-(1/(Morning_Peak_Duration__hours*2))*(CJ$141-(Morning_Peak_Time__24hr_clock+$C174))^2))+(EXP(-(1/(Afternoon_Peak_Duration__hours*2))*(CJ$141-(Afternoon_Peak_Time__24hr_clock+$C174))^2)))*$V41)/TZCalibrationValue,0)+BL174</f>
        <v>0</v>
      </c>
      <c r="CK174" s="229">
        <f t="shared" ref="CK174:CK205" si="284">IF($T41&gt;0,(((EXP(-(1/(Morning_Peak_Duration__hours*2))*(CK$141-(Morning_Peak_Time__24hr_clock+$C174))^2))+(EXP(-(1/(Afternoon_Peak_Duration__hours*2))*(CK$141-(Afternoon_Peak_Time__24hr_clock+$C174))^2)))*$V41)/TZCalibrationValue,0)+BM174</f>
        <v>0</v>
      </c>
      <c r="CL174" s="229">
        <f t="shared" ref="CL174:CL205" si="285">IF($T41&gt;0,(((EXP(-(1/(Morning_Peak_Duration__hours*2))*(CL$141-(Morning_Peak_Time__24hr_clock+$C174))^2))+(EXP(-(1/(Afternoon_Peak_Duration__hours*2))*(CL$141-(Afternoon_Peak_Time__24hr_clock+$C174))^2)))*$V41)/TZCalibrationValue,0)+BN174</f>
        <v>0</v>
      </c>
      <c r="CM174" s="224">
        <f t="shared" ref="CM174:CX174" si="286">IF($T41&gt;0,(((EXP(-(1/(Morning_Peak_Duration__hours*2))*(CM$141-(Morning_Peak_Time__24hr_clock+$C174))^2))+(EXP(-(1/(Afternoon_Peak_Duration__hours*2))*(CM$141-(Afternoon_Peak_Time__24hr_clock+$C174))^2)))*$V41)/TZCalibrationValue,0)</f>
        <v>0</v>
      </c>
      <c r="CN174" s="224">
        <f t="shared" si="286"/>
        <v>0</v>
      </c>
      <c r="CO174" s="224">
        <f t="shared" si="286"/>
        <v>0</v>
      </c>
      <c r="CP174" s="224">
        <f t="shared" si="286"/>
        <v>0</v>
      </c>
      <c r="CQ174" s="224">
        <f t="shared" si="286"/>
        <v>0</v>
      </c>
      <c r="CR174" s="224">
        <f t="shared" si="286"/>
        <v>0</v>
      </c>
      <c r="CS174" s="224">
        <f t="shared" si="286"/>
        <v>0</v>
      </c>
      <c r="CT174" s="224">
        <f t="shared" si="286"/>
        <v>0</v>
      </c>
      <c r="CU174" s="224">
        <f t="shared" si="286"/>
        <v>0</v>
      </c>
      <c r="CV174" s="224">
        <f t="shared" si="286"/>
        <v>0</v>
      </c>
      <c r="CW174" s="224">
        <f t="shared" si="286"/>
        <v>0</v>
      </c>
      <c r="CX174" s="224">
        <f t="shared" si="286"/>
        <v>0</v>
      </c>
      <c r="CY174" s="218"/>
    </row>
    <row r="175" spans="2:103" hidden="1" outlineLevel="1">
      <c r="B175" t="str">
        <f t="shared" si="233"/>
        <v>Site 34</v>
      </c>
      <c r="C175" s="230">
        <f>VLOOKUP(D42,'Scaling Tables'!$B$123:$C$149,2,FALSE)-VLOOKUP($C$4,'Scaling Tables'!$B$123:$C$149,2,FALSE)</f>
        <v>0</v>
      </c>
      <c r="D175" s="224">
        <f t="shared" ref="D175:O175" si="287">IF($T42&gt;0,(((EXP(-(1/(Morning_Peak_Duration__hours*2))*(D$141-(Morning_Peak_Time__24hr_clock+$C175))^2))+(EXP(-(1/(Afternoon_Peak_Duration__hours*2))*(D$141-(Afternoon_Peak_Time__24hr_clock+$C175))^2)))*$U42)/TZCalibrationValue,0)</f>
        <v>0</v>
      </c>
      <c r="E175" s="224">
        <f t="shared" si="287"/>
        <v>0</v>
      </c>
      <c r="F175" s="224">
        <f t="shared" si="287"/>
        <v>0</v>
      </c>
      <c r="G175" s="224">
        <f t="shared" si="287"/>
        <v>0</v>
      </c>
      <c r="H175" s="224">
        <f t="shared" si="287"/>
        <v>0</v>
      </c>
      <c r="I175" s="224">
        <f t="shared" si="287"/>
        <v>0</v>
      </c>
      <c r="J175" s="224">
        <f t="shared" si="287"/>
        <v>0</v>
      </c>
      <c r="K175" s="224">
        <f t="shared" si="287"/>
        <v>0</v>
      </c>
      <c r="L175" s="224">
        <f t="shared" si="287"/>
        <v>0</v>
      </c>
      <c r="M175" s="224">
        <f t="shared" si="287"/>
        <v>0</v>
      </c>
      <c r="N175" s="224">
        <f t="shared" si="287"/>
        <v>0</v>
      </c>
      <c r="O175" s="224">
        <f t="shared" si="287"/>
        <v>0</v>
      </c>
      <c r="P175" s="229">
        <f t="shared" si="235"/>
        <v>0</v>
      </c>
      <c r="Q175" s="229">
        <f t="shared" si="236"/>
        <v>0</v>
      </c>
      <c r="R175" s="229">
        <f t="shared" si="237"/>
        <v>0</v>
      </c>
      <c r="S175" s="229">
        <f t="shared" si="238"/>
        <v>0</v>
      </c>
      <c r="T175" s="229">
        <f t="shared" si="239"/>
        <v>0</v>
      </c>
      <c r="U175" s="229">
        <f t="shared" si="240"/>
        <v>0</v>
      </c>
      <c r="V175" s="229">
        <f t="shared" si="241"/>
        <v>0</v>
      </c>
      <c r="W175" s="229">
        <f t="shared" si="242"/>
        <v>0</v>
      </c>
      <c r="X175" s="229">
        <f t="shared" si="243"/>
        <v>0</v>
      </c>
      <c r="Y175" s="229">
        <f t="shared" si="244"/>
        <v>0</v>
      </c>
      <c r="Z175" s="229">
        <f t="shared" si="245"/>
        <v>0</v>
      </c>
      <c r="AA175" s="229">
        <f t="shared" si="246"/>
        <v>0</v>
      </c>
      <c r="AB175" s="229">
        <f t="shared" si="247"/>
        <v>0</v>
      </c>
      <c r="AC175" s="229">
        <f t="shared" si="248"/>
        <v>0</v>
      </c>
      <c r="AD175" s="229">
        <f t="shared" si="249"/>
        <v>0</v>
      </c>
      <c r="AE175" s="229">
        <f t="shared" si="250"/>
        <v>0</v>
      </c>
      <c r="AF175" s="229">
        <f t="shared" si="251"/>
        <v>0</v>
      </c>
      <c r="AG175" s="229">
        <f t="shared" si="252"/>
        <v>0</v>
      </c>
      <c r="AH175" s="229">
        <f t="shared" si="253"/>
        <v>0</v>
      </c>
      <c r="AI175" s="229">
        <f t="shared" si="254"/>
        <v>0</v>
      </c>
      <c r="AJ175" s="229">
        <f t="shared" si="255"/>
        <v>0</v>
      </c>
      <c r="AK175" s="229">
        <f t="shared" si="256"/>
        <v>0</v>
      </c>
      <c r="AL175" s="229">
        <f t="shared" si="257"/>
        <v>0</v>
      </c>
      <c r="AM175" s="229">
        <f t="shared" si="258"/>
        <v>0</v>
      </c>
      <c r="AN175" s="224">
        <f t="shared" ref="AN175:AY175" si="288">IF($T42&gt;0,(((EXP(-(1/(Morning_Peak_Duration__hours*2))*(AN$141-(Morning_Peak_Time__24hr_clock+$C175))^2))+(EXP(-(1/(Afternoon_Peak_Duration__hours*2))*(AN$141-(Afternoon_Peak_Time__24hr_clock+$C175))^2)))*$U42)/TZCalibrationValue,0)</f>
        <v>0</v>
      </c>
      <c r="AO175" s="224">
        <f t="shared" si="288"/>
        <v>0</v>
      </c>
      <c r="AP175" s="224">
        <f t="shared" si="288"/>
        <v>0</v>
      </c>
      <c r="AQ175" s="224">
        <f t="shared" si="288"/>
        <v>0</v>
      </c>
      <c r="AR175" s="224">
        <f t="shared" si="288"/>
        <v>0</v>
      </c>
      <c r="AS175" s="224">
        <f t="shared" si="288"/>
        <v>0</v>
      </c>
      <c r="AT175" s="224">
        <f t="shared" si="288"/>
        <v>0</v>
      </c>
      <c r="AU175" s="224">
        <f t="shared" si="288"/>
        <v>0</v>
      </c>
      <c r="AV175" s="224">
        <f t="shared" si="288"/>
        <v>0</v>
      </c>
      <c r="AW175" s="224">
        <f t="shared" si="288"/>
        <v>0</v>
      </c>
      <c r="AX175" s="224">
        <f t="shared" si="288"/>
        <v>0</v>
      </c>
      <c r="AY175" s="224">
        <f t="shared" si="288"/>
        <v>0</v>
      </c>
      <c r="AZ175" s="218"/>
      <c r="BA175"/>
      <c r="BB175" s="176" t="str">
        <f t="shared" si="260"/>
        <v>Site 34</v>
      </c>
      <c r="BC175" s="224">
        <f t="shared" ref="BC175:BN175" si="289">IF($T42&gt;0,(((EXP(-(1/(Morning_Peak_Duration__hours*2))*(BC$141-(Morning_Peak_Time__24hr_clock+$C175))^2))+(EXP(-(1/(Afternoon_Peak_Duration__hours*2))*(BC$141-(Afternoon_Peak_Time__24hr_clock+$C175))^2)))*$V42)/TZCalibrationValue,0)</f>
        <v>0</v>
      </c>
      <c r="BD175" s="224">
        <f t="shared" si="289"/>
        <v>0</v>
      </c>
      <c r="BE175" s="224">
        <f t="shared" si="289"/>
        <v>0</v>
      </c>
      <c r="BF175" s="224">
        <f t="shared" si="289"/>
        <v>0</v>
      </c>
      <c r="BG175" s="224">
        <f t="shared" si="289"/>
        <v>0</v>
      </c>
      <c r="BH175" s="224">
        <f t="shared" si="289"/>
        <v>0</v>
      </c>
      <c r="BI175" s="224">
        <f t="shared" si="289"/>
        <v>0</v>
      </c>
      <c r="BJ175" s="224">
        <f t="shared" si="289"/>
        <v>0</v>
      </c>
      <c r="BK175" s="224">
        <f t="shared" si="289"/>
        <v>0</v>
      </c>
      <c r="BL175" s="224">
        <f t="shared" si="289"/>
        <v>0</v>
      </c>
      <c r="BM175" s="224">
        <f t="shared" si="289"/>
        <v>0</v>
      </c>
      <c r="BN175" s="224">
        <f t="shared" si="289"/>
        <v>0</v>
      </c>
      <c r="BO175" s="229">
        <f t="shared" si="262"/>
        <v>0</v>
      </c>
      <c r="BP175" s="229">
        <f t="shared" si="263"/>
        <v>0</v>
      </c>
      <c r="BQ175" s="229">
        <f t="shared" si="264"/>
        <v>0</v>
      </c>
      <c r="BR175" s="229">
        <f t="shared" si="265"/>
        <v>0</v>
      </c>
      <c r="BS175" s="229">
        <f t="shared" si="266"/>
        <v>0</v>
      </c>
      <c r="BT175" s="229">
        <f t="shared" si="267"/>
        <v>0</v>
      </c>
      <c r="BU175" s="229">
        <f t="shared" si="268"/>
        <v>0</v>
      </c>
      <c r="BV175" s="229">
        <f t="shared" si="269"/>
        <v>0</v>
      </c>
      <c r="BW175" s="229">
        <f t="shared" si="270"/>
        <v>0</v>
      </c>
      <c r="BX175" s="229">
        <f t="shared" si="271"/>
        <v>0</v>
      </c>
      <c r="BY175" s="229">
        <f t="shared" si="272"/>
        <v>0</v>
      </c>
      <c r="BZ175" s="229">
        <f t="shared" si="273"/>
        <v>0</v>
      </c>
      <c r="CA175" s="229">
        <f t="shared" si="274"/>
        <v>0</v>
      </c>
      <c r="CB175" s="229">
        <f t="shared" si="275"/>
        <v>0</v>
      </c>
      <c r="CC175" s="229">
        <f t="shared" si="276"/>
        <v>0</v>
      </c>
      <c r="CD175" s="229">
        <f t="shared" si="277"/>
        <v>0</v>
      </c>
      <c r="CE175" s="229">
        <f t="shared" si="278"/>
        <v>0</v>
      </c>
      <c r="CF175" s="229">
        <f t="shared" si="279"/>
        <v>0</v>
      </c>
      <c r="CG175" s="229">
        <f t="shared" si="280"/>
        <v>0</v>
      </c>
      <c r="CH175" s="229">
        <f t="shared" si="281"/>
        <v>0</v>
      </c>
      <c r="CI175" s="229">
        <f t="shared" si="282"/>
        <v>0</v>
      </c>
      <c r="CJ175" s="229">
        <f t="shared" si="283"/>
        <v>0</v>
      </c>
      <c r="CK175" s="229">
        <f t="shared" si="284"/>
        <v>0</v>
      </c>
      <c r="CL175" s="229">
        <f t="shared" si="285"/>
        <v>0</v>
      </c>
      <c r="CM175" s="224">
        <f t="shared" ref="CM175:CX175" si="290">IF($T42&gt;0,(((EXP(-(1/(Morning_Peak_Duration__hours*2))*(CM$141-(Morning_Peak_Time__24hr_clock+$C175))^2))+(EXP(-(1/(Afternoon_Peak_Duration__hours*2))*(CM$141-(Afternoon_Peak_Time__24hr_clock+$C175))^2)))*$V42)/TZCalibrationValue,0)</f>
        <v>0</v>
      </c>
      <c r="CN175" s="224">
        <f t="shared" si="290"/>
        <v>0</v>
      </c>
      <c r="CO175" s="224">
        <f t="shared" si="290"/>
        <v>0</v>
      </c>
      <c r="CP175" s="224">
        <f t="shared" si="290"/>
        <v>0</v>
      </c>
      <c r="CQ175" s="224">
        <f t="shared" si="290"/>
        <v>0</v>
      </c>
      <c r="CR175" s="224">
        <f t="shared" si="290"/>
        <v>0</v>
      </c>
      <c r="CS175" s="224">
        <f t="shared" si="290"/>
        <v>0</v>
      </c>
      <c r="CT175" s="224">
        <f t="shared" si="290"/>
        <v>0</v>
      </c>
      <c r="CU175" s="224">
        <f t="shared" si="290"/>
        <v>0</v>
      </c>
      <c r="CV175" s="224">
        <f t="shared" si="290"/>
        <v>0</v>
      </c>
      <c r="CW175" s="224">
        <f t="shared" si="290"/>
        <v>0</v>
      </c>
      <c r="CX175" s="224">
        <f t="shared" si="290"/>
        <v>0</v>
      </c>
      <c r="CY175" s="218"/>
    </row>
    <row r="176" spans="2:103" hidden="1" outlineLevel="1">
      <c r="B176" t="str">
        <f t="shared" si="233"/>
        <v>Site 35</v>
      </c>
      <c r="C176" s="230">
        <f>VLOOKUP(D43,'Scaling Tables'!$B$123:$C$149,2,FALSE)-VLOOKUP($C$4,'Scaling Tables'!$B$123:$C$149,2,FALSE)</f>
        <v>0</v>
      </c>
      <c r="D176" s="224">
        <f t="shared" ref="D176:O176" si="291">IF($T43&gt;0,(((EXP(-(1/(Morning_Peak_Duration__hours*2))*(D$141-(Morning_Peak_Time__24hr_clock+$C176))^2))+(EXP(-(1/(Afternoon_Peak_Duration__hours*2))*(D$141-(Afternoon_Peak_Time__24hr_clock+$C176))^2)))*$U43)/TZCalibrationValue,0)</f>
        <v>0</v>
      </c>
      <c r="E176" s="224">
        <f t="shared" si="291"/>
        <v>0</v>
      </c>
      <c r="F176" s="224">
        <f t="shared" si="291"/>
        <v>0</v>
      </c>
      <c r="G176" s="224">
        <f t="shared" si="291"/>
        <v>0</v>
      </c>
      <c r="H176" s="224">
        <f t="shared" si="291"/>
        <v>0</v>
      </c>
      <c r="I176" s="224">
        <f t="shared" si="291"/>
        <v>0</v>
      </c>
      <c r="J176" s="224">
        <f t="shared" si="291"/>
        <v>0</v>
      </c>
      <c r="K176" s="224">
        <f t="shared" si="291"/>
        <v>0</v>
      </c>
      <c r="L176" s="224">
        <f t="shared" si="291"/>
        <v>0</v>
      </c>
      <c r="M176" s="224">
        <f t="shared" si="291"/>
        <v>0</v>
      </c>
      <c r="N176" s="224">
        <f t="shared" si="291"/>
        <v>0</v>
      </c>
      <c r="O176" s="224">
        <f t="shared" si="291"/>
        <v>0</v>
      </c>
      <c r="P176" s="229">
        <f t="shared" si="235"/>
        <v>0</v>
      </c>
      <c r="Q176" s="229">
        <f t="shared" si="236"/>
        <v>0</v>
      </c>
      <c r="R176" s="229">
        <f t="shared" si="237"/>
        <v>0</v>
      </c>
      <c r="S176" s="229">
        <f t="shared" si="238"/>
        <v>0</v>
      </c>
      <c r="T176" s="229">
        <f t="shared" si="239"/>
        <v>0</v>
      </c>
      <c r="U176" s="229">
        <f t="shared" si="240"/>
        <v>0</v>
      </c>
      <c r="V176" s="229">
        <f t="shared" si="241"/>
        <v>0</v>
      </c>
      <c r="W176" s="229">
        <f t="shared" si="242"/>
        <v>0</v>
      </c>
      <c r="X176" s="229">
        <f t="shared" si="243"/>
        <v>0</v>
      </c>
      <c r="Y176" s="229">
        <f t="shared" si="244"/>
        <v>0</v>
      </c>
      <c r="Z176" s="229">
        <f t="shared" si="245"/>
        <v>0</v>
      </c>
      <c r="AA176" s="229">
        <f t="shared" si="246"/>
        <v>0</v>
      </c>
      <c r="AB176" s="229">
        <f t="shared" si="247"/>
        <v>0</v>
      </c>
      <c r="AC176" s="229">
        <f t="shared" si="248"/>
        <v>0</v>
      </c>
      <c r="AD176" s="229">
        <f t="shared" si="249"/>
        <v>0</v>
      </c>
      <c r="AE176" s="229">
        <f t="shared" si="250"/>
        <v>0</v>
      </c>
      <c r="AF176" s="229">
        <f t="shared" si="251"/>
        <v>0</v>
      </c>
      <c r="AG176" s="229">
        <f t="shared" si="252"/>
        <v>0</v>
      </c>
      <c r="AH176" s="229">
        <f t="shared" si="253"/>
        <v>0</v>
      </c>
      <c r="AI176" s="229">
        <f t="shared" si="254"/>
        <v>0</v>
      </c>
      <c r="AJ176" s="229">
        <f t="shared" si="255"/>
        <v>0</v>
      </c>
      <c r="AK176" s="229">
        <f t="shared" si="256"/>
        <v>0</v>
      </c>
      <c r="AL176" s="229">
        <f t="shared" si="257"/>
        <v>0</v>
      </c>
      <c r="AM176" s="229">
        <f t="shared" si="258"/>
        <v>0</v>
      </c>
      <c r="AN176" s="224">
        <f t="shared" ref="AN176:AY176" si="292">IF($T43&gt;0,(((EXP(-(1/(Morning_Peak_Duration__hours*2))*(AN$141-(Morning_Peak_Time__24hr_clock+$C176))^2))+(EXP(-(1/(Afternoon_Peak_Duration__hours*2))*(AN$141-(Afternoon_Peak_Time__24hr_clock+$C176))^2)))*$U43)/TZCalibrationValue,0)</f>
        <v>0</v>
      </c>
      <c r="AO176" s="224">
        <f t="shared" si="292"/>
        <v>0</v>
      </c>
      <c r="AP176" s="224">
        <f t="shared" si="292"/>
        <v>0</v>
      </c>
      <c r="AQ176" s="224">
        <f t="shared" si="292"/>
        <v>0</v>
      </c>
      <c r="AR176" s="224">
        <f t="shared" si="292"/>
        <v>0</v>
      </c>
      <c r="AS176" s="224">
        <f t="shared" si="292"/>
        <v>0</v>
      </c>
      <c r="AT176" s="224">
        <f t="shared" si="292"/>
        <v>0</v>
      </c>
      <c r="AU176" s="224">
        <f t="shared" si="292"/>
        <v>0</v>
      </c>
      <c r="AV176" s="224">
        <f t="shared" si="292"/>
        <v>0</v>
      </c>
      <c r="AW176" s="224">
        <f t="shared" si="292"/>
        <v>0</v>
      </c>
      <c r="AX176" s="224">
        <f t="shared" si="292"/>
        <v>0</v>
      </c>
      <c r="AY176" s="224">
        <f t="shared" si="292"/>
        <v>0</v>
      </c>
      <c r="AZ176" s="218"/>
      <c r="BA176"/>
      <c r="BB176" s="176" t="str">
        <f t="shared" si="260"/>
        <v>Site 35</v>
      </c>
      <c r="BC176" s="224">
        <f t="shared" ref="BC176:BN176" si="293">IF($T43&gt;0,(((EXP(-(1/(Morning_Peak_Duration__hours*2))*(BC$141-(Morning_Peak_Time__24hr_clock+$C176))^2))+(EXP(-(1/(Afternoon_Peak_Duration__hours*2))*(BC$141-(Afternoon_Peak_Time__24hr_clock+$C176))^2)))*$V43)/TZCalibrationValue,0)</f>
        <v>0</v>
      </c>
      <c r="BD176" s="224">
        <f t="shared" si="293"/>
        <v>0</v>
      </c>
      <c r="BE176" s="224">
        <f t="shared" si="293"/>
        <v>0</v>
      </c>
      <c r="BF176" s="224">
        <f t="shared" si="293"/>
        <v>0</v>
      </c>
      <c r="BG176" s="224">
        <f t="shared" si="293"/>
        <v>0</v>
      </c>
      <c r="BH176" s="224">
        <f t="shared" si="293"/>
        <v>0</v>
      </c>
      <c r="BI176" s="224">
        <f t="shared" si="293"/>
        <v>0</v>
      </c>
      <c r="BJ176" s="224">
        <f t="shared" si="293"/>
        <v>0</v>
      </c>
      <c r="BK176" s="224">
        <f t="shared" si="293"/>
        <v>0</v>
      </c>
      <c r="BL176" s="224">
        <f t="shared" si="293"/>
        <v>0</v>
      </c>
      <c r="BM176" s="224">
        <f t="shared" si="293"/>
        <v>0</v>
      </c>
      <c r="BN176" s="224">
        <f t="shared" si="293"/>
        <v>0</v>
      </c>
      <c r="BO176" s="229">
        <f t="shared" si="262"/>
        <v>0</v>
      </c>
      <c r="BP176" s="229">
        <f t="shared" si="263"/>
        <v>0</v>
      </c>
      <c r="BQ176" s="229">
        <f t="shared" si="264"/>
        <v>0</v>
      </c>
      <c r="BR176" s="229">
        <f t="shared" si="265"/>
        <v>0</v>
      </c>
      <c r="BS176" s="229">
        <f t="shared" si="266"/>
        <v>0</v>
      </c>
      <c r="BT176" s="229">
        <f t="shared" si="267"/>
        <v>0</v>
      </c>
      <c r="BU176" s="229">
        <f t="shared" si="268"/>
        <v>0</v>
      </c>
      <c r="BV176" s="229">
        <f t="shared" si="269"/>
        <v>0</v>
      </c>
      <c r="BW176" s="229">
        <f t="shared" si="270"/>
        <v>0</v>
      </c>
      <c r="BX176" s="229">
        <f t="shared" si="271"/>
        <v>0</v>
      </c>
      <c r="BY176" s="229">
        <f t="shared" si="272"/>
        <v>0</v>
      </c>
      <c r="BZ176" s="229">
        <f t="shared" si="273"/>
        <v>0</v>
      </c>
      <c r="CA176" s="229">
        <f t="shared" si="274"/>
        <v>0</v>
      </c>
      <c r="CB176" s="229">
        <f t="shared" si="275"/>
        <v>0</v>
      </c>
      <c r="CC176" s="229">
        <f t="shared" si="276"/>
        <v>0</v>
      </c>
      <c r="CD176" s="229">
        <f t="shared" si="277"/>
        <v>0</v>
      </c>
      <c r="CE176" s="229">
        <f t="shared" si="278"/>
        <v>0</v>
      </c>
      <c r="CF176" s="229">
        <f t="shared" si="279"/>
        <v>0</v>
      </c>
      <c r="CG176" s="229">
        <f t="shared" si="280"/>
        <v>0</v>
      </c>
      <c r="CH176" s="229">
        <f t="shared" si="281"/>
        <v>0</v>
      </c>
      <c r="CI176" s="229">
        <f t="shared" si="282"/>
        <v>0</v>
      </c>
      <c r="CJ176" s="229">
        <f t="shared" si="283"/>
        <v>0</v>
      </c>
      <c r="CK176" s="229">
        <f t="shared" si="284"/>
        <v>0</v>
      </c>
      <c r="CL176" s="229">
        <f t="shared" si="285"/>
        <v>0</v>
      </c>
      <c r="CM176" s="224">
        <f t="shared" ref="CM176:CX176" si="294">IF($T43&gt;0,(((EXP(-(1/(Morning_Peak_Duration__hours*2))*(CM$141-(Morning_Peak_Time__24hr_clock+$C176))^2))+(EXP(-(1/(Afternoon_Peak_Duration__hours*2))*(CM$141-(Afternoon_Peak_Time__24hr_clock+$C176))^2)))*$V43)/TZCalibrationValue,0)</f>
        <v>0</v>
      </c>
      <c r="CN176" s="224">
        <f t="shared" si="294"/>
        <v>0</v>
      </c>
      <c r="CO176" s="224">
        <f t="shared" si="294"/>
        <v>0</v>
      </c>
      <c r="CP176" s="224">
        <f t="shared" si="294"/>
        <v>0</v>
      </c>
      <c r="CQ176" s="224">
        <f t="shared" si="294"/>
        <v>0</v>
      </c>
      <c r="CR176" s="224">
        <f t="shared" si="294"/>
        <v>0</v>
      </c>
      <c r="CS176" s="224">
        <f t="shared" si="294"/>
        <v>0</v>
      </c>
      <c r="CT176" s="224">
        <f t="shared" si="294"/>
        <v>0</v>
      </c>
      <c r="CU176" s="224">
        <f t="shared" si="294"/>
        <v>0</v>
      </c>
      <c r="CV176" s="224">
        <f t="shared" si="294"/>
        <v>0</v>
      </c>
      <c r="CW176" s="224">
        <f t="shared" si="294"/>
        <v>0</v>
      </c>
      <c r="CX176" s="224">
        <f t="shared" si="294"/>
        <v>0</v>
      </c>
      <c r="CY176" s="218"/>
    </row>
    <row r="177" spans="2:103" hidden="1" outlineLevel="1">
      <c r="B177" t="str">
        <f t="shared" si="233"/>
        <v>Site 36</v>
      </c>
      <c r="C177" s="230">
        <f>VLOOKUP(D44,'Scaling Tables'!$B$123:$C$149,2,FALSE)-VLOOKUP($C$4,'Scaling Tables'!$B$123:$C$149,2,FALSE)</f>
        <v>0</v>
      </c>
      <c r="D177" s="224">
        <f t="shared" ref="D177:O177" si="295">IF($T44&gt;0,(((EXP(-(1/(Morning_Peak_Duration__hours*2))*(D$141-(Morning_Peak_Time__24hr_clock+$C177))^2))+(EXP(-(1/(Afternoon_Peak_Duration__hours*2))*(D$141-(Afternoon_Peak_Time__24hr_clock+$C177))^2)))*$U44)/TZCalibrationValue,0)</f>
        <v>0</v>
      </c>
      <c r="E177" s="224">
        <f t="shared" si="295"/>
        <v>0</v>
      </c>
      <c r="F177" s="224">
        <f t="shared" si="295"/>
        <v>0</v>
      </c>
      <c r="G177" s="224">
        <f t="shared" si="295"/>
        <v>0</v>
      </c>
      <c r="H177" s="224">
        <f t="shared" si="295"/>
        <v>0</v>
      </c>
      <c r="I177" s="224">
        <f t="shared" si="295"/>
        <v>0</v>
      </c>
      <c r="J177" s="224">
        <f t="shared" si="295"/>
        <v>0</v>
      </c>
      <c r="K177" s="224">
        <f t="shared" si="295"/>
        <v>0</v>
      </c>
      <c r="L177" s="224">
        <f t="shared" si="295"/>
        <v>0</v>
      </c>
      <c r="M177" s="224">
        <f t="shared" si="295"/>
        <v>0</v>
      </c>
      <c r="N177" s="224">
        <f t="shared" si="295"/>
        <v>0</v>
      </c>
      <c r="O177" s="224">
        <f t="shared" si="295"/>
        <v>0</v>
      </c>
      <c r="P177" s="229">
        <f t="shared" si="235"/>
        <v>0</v>
      </c>
      <c r="Q177" s="229">
        <f t="shared" si="236"/>
        <v>0</v>
      </c>
      <c r="R177" s="229">
        <f t="shared" si="237"/>
        <v>0</v>
      </c>
      <c r="S177" s="229">
        <f t="shared" si="238"/>
        <v>0</v>
      </c>
      <c r="T177" s="229">
        <f t="shared" si="239"/>
        <v>0</v>
      </c>
      <c r="U177" s="229">
        <f t="shared" si="240"/>
        <v>0</v>
      </c>
      <c r="V177" s="229">
        <f t="shared" si="241"/>
        <v>0</v>
      </c>
      <c r="W177" s="229">
        <f t="shared" si="242"/>
        <v>0</v>
      </c>
      <c r="X177" s="229">
        <f t="shared" si="243"/>
        <v>0</v>
      </c>
      <c r="Y177" s="229">
        <f t="shared" si="244"/>
        <v>0</v>
      </c>
      <c r="Z177" s="229">
        <f t="shared" si="245"/>
        <v>0</v>
      </c>
      <c r="AA177" s="229">
        <f t="shared" si="246"/>
        <v>0</v>
      </c>
      <c r="AB177" s="229">
        <f t="shared" si="247"/>
        <v>0</v>
      </c>
      <c r="AC177" s="229">
        <f t="shared" si="248"/>
        <v>0</v>
      </c>
      <c r="AD177" s="229">
        <f t="shared" si="249"/>
        <v>0</v>
      </c>
      <c r="AE177" s="229">
        <f t="shared" si="250"/>
        <v>0</v>
      </c>
      <c r="AF177" s="229">
        <f t="shared" si="251"/>
        <v>0</v>
      </c>
      <c r="AG177" s="229">
        <f t="shared" si="252"/>
        <v>0</v>
      </c>
      <c r="AH177" s="229">
        <f t="shared" si="253"/>
        <v>0</v>
      </c>
      <c r="AI177" s="229">
        <f t="shared" si="254"/>
        <v>0</v>
      </c>
      <c r="AJ177" s="229">
        <f t="shared" si="255"/>
        <v>0</v>
      </c>
      <c r="AK177" s="229">
        <f t="shared" si="256"/>
        <v>0</v>
      </c>
      <c r="AL177" s="229">
        <f t="shared" si="257"/>
        <v>0</v>
      </c>
      <c r="AM177" s="229">
        <f t="shared" si="258"/>
        <v>0</v>
      </c>
      <c r="AN177" s="224">
        <f t="shared" ref="AN177:AY177" si="296">IF($T44&gt;0,(((EXP(-(1/(Morning_Peak_Duration__hours*2))*(AN$141-(Morning_Peak_Time__24hr_clock+$C177))^2))+(EXP(-(1/(Afternoon_Peak_Duration__hours*2))*(AN$141-(Afternoon_Peak_Time__24hr_clock+$C177))^2)))*$U44)/TZCalibrationValue,0)</f>
        <v>0</v>
      </c>
      <c r="AO177" s="224">
        <f t="shared" si="296"/>
        <v>0</v>
      </c>
      <c r="AP177" s="224">
        <f t="shared" si="296"/>
        <v>0</v>
      </c>
      <c r="AQ177" s="224">
        <f t="shared" si="296"/>
        <v>0</v>
      </c>
      <c r="AR177" s="224">
        <f t="shared" si="296"/>
        <v>0</v>
      </c>
      <c r="AS177" s="224">
        <f t="shared" si="296"/>
        <v>0</v>
      </c>
      <c r="AT177" s="224">
        <f t="shared" si="296"/>
        <v>0</v>
      </c>
      <c r="AU177" s="224">
        <f t="shared" si="296"/>
        <v>0</v>
      </c>
      <c r="AV177" s="224">
        <f t="shared" si="296"/>
        <v>0</v>
      </c>
      <c r="AW177" s="224">
        <f t="shared" si="296"/>
        <v>0</v>
      </c>
      <c r="AX177" s="224">
        <f t="shared" si="296"/>
        <v>0</v>
      </c>
      <c r="AY177" s="224">
        <f t="shared" si="296"/>
        <v>0</v>
      </c>
      <c r="AZ177" s="218"/>
      <c r="BA177"/>
      <c r="BB177" s="176" t="str">
        <f t="shared" si="260"/>
        <v>Site 36</v>
      </c>
      <c r="BC177" s="224">
        <f t="shared" ref="BC177:BN177" si="297">IF($T44&gt;0,(((EXP(-(1/(Morning_Peak_Duration__hours*2))*(BC$141-(Morning_Peak_Time__24hr_clock+$C177))^2))+(EXP(-(1/(Afternoon_Peak_Duration__hours*2))*(BC$141-(Afternoon_Peak_Time__24hr_clock+$C177))^2)))*$V44)/TZCalibrationValue,0)</f>
        <v>0</v>
      </c>
      <c r="BD177" s="224">
        <f t="shared" si="297"/>
        <v>0</v>
      </c>
      <c r="BE177" s="224">
        <f t="shared" si="297"/>
        <v>0</v>
      </c>
      <c r="BF177" s="224">
        <f t="shared" si="297"/>
        <v>0</v>
      </c>
      <c r="BG177" s="224">
        <f t="shared" si="297"/>
        <v>0</v>
      </c>
      <c r="BH177" s="224">
        <f t="shared" si="297"/>
        <v>0</v>
      </c>
      <c r="BI177" s="224">
        <f t="shared" si="297"/>
        <v>0</v>
      </c>
      <c r="BJ177" s="224">
        <f t="shared" si="297"/>
        <v>0</v>
      </c>
      <c r="BK177" s="224">
        <f t="shared" si="297"/>
        <v>0</v>
      </c>
      <c r="BL177" s="224">
        <f t="shared" si="297"/>
        <v>0</v>
      </c>
      <c r="BM177" s="224">
        <f t="shared" si="297"/>
        <v>0</v>
      </c>
      <c r="BN177" s="224">
        <f t="shared" si="297"/>
        <v>0</v>
      </c>
      <c r="BO177" s="229">
        <f t="shared" si="262"/>
        <v>0</v>
      </c>
      <c r="BP177" s="229">
        <f t="shared" si="263"/>
        <v>0</v>
      </c>
      <c r="BQ177" s="229">
        <f t="shared" si="264"/>
        <v>0</v>
      </c>
      <c r="BR177" s="229">
        <f t="shared" si="265"/>
        <v>0</v>
      </c>
      <c r="BS177" s="229">
        <f t="shared" si="266"/>
        <v>0</v>
      </c>
      <c r="BT177" s="229">
        <f t="shared" si="267"/>
        <v>0</v>
      </c>
      <c r="BU177" s="229">
        <f t="shared" si="268"/>
        <v>0</v>
      </c>
      <c r="BV177" s="229">
        <f t="shared" si="269"/>
        <v>0</v>
      </c>
      <c r="BW177" s="229">
        <f t="shared" si="270"/>
        <v>0</v>
      </c>
      <c r="BX177" s="229">
        <f t="shared" si="271"/>
        <v>0</v>
      </c>
      <c r="BY177" s="229">
        <f t="shared" si="272"/>
        <v>0</v>
      </c>
      <c r="BZ177" s="229">
        <f t="shared" si="273"/>
        <v>0</v>
      </c>
      <c r="CA177" s="229">
        <f t="shared" si="274"/>
        <v>0</v>
      </c>
      <c r="CB177" s="229">
        <f t="shared" si="275"/>
        <v>0</v>
      </c>
      <c r="CC177" s="229">
        <f t="shared" si="276"/>
        <v>0</v>
      </c>
      <c r="CD177" s="229">
        <f t="shared" si="277"/>
        <v>0</v>
      </c>
      <c r="CE177" s="229">
        <f t="shared" si="278"/>
        <v>0</v>
      </c>
      <c r="CF177" s="229">
        <f t="shared" si="279"/>
        <v>0</v>
      </c>
      <c r="CG177" s="229">
        <f t="shared" si="280"/>
        <v>0</v>
      </c>
      <c r="CH177" s="229">
        <f t="shared" si="281"/>
        <v>0</v>
      </c>
      <c r="CI177" s="229">
        <f t="shared" si="282"/>
        <v>0</v>
      </c>
      <c r="CJ177" s="229">
        <f t="shared" si="283"/>
        <v>0</v>
      </c>
      <c r="CK177" s="229">
        <f t="shared" si="284"/>
        <v>0</v>
      </c>
      <c r="CL177" s="229">
        <f t="shared" si="285"/>
        <v>0</v>
      </c>
      <c r="CM177" s="224">
        <f t="shared" ref="CM177:CX177" si="298">IF($T44&gt;0,(((EXP(-(1/(Morning_Peak_Duration__hours*2))*(CM$141-(Morning_Peak_Time__24hr_clock+$C177))^2))+(EXP(-(1/(Afternoon_Peak_Duration__hours*2))*(CM$141-(Afternoon_Peak_Time__24hr_clock+$C177))^2)))*$V44)/TZCalibrationValue,0)</f>
        <v>0</v>
      </c>
      <c r="CN177" s="224">
        <f t="shared" si="298"/>
        <v>0</v>
      </c>
      <c r="CO177" s="224">
        <f t="shared" si="298"/>
        <v>0</v>
      </c>
      <c r="CP177" s="224">
        <f t="shared" si="298"/>
        <v>0</v>
      </c>
      <c r="CQ177" s="224">
        <f t="shared" si="298"/>
        <v>0</v>
      </c>
      <c r="CR177" s="224">
        <f t="shared" si="298"/>
        <v>0</v>
      </c>
      <c r="CS177" s="224">
        <f t="shared" si="298"/>
        <v>0</v>
      </c>
      <c r="CT177" s="224">
        <f t="shared" si="298"/>
        <v>0</v>
      </c>
      <c r="CU177" s="224">
        <f t="shared" si="298"/>
        <v>0</v>
      </c>
      <c r="CV177" s="224">
        <f t="shared" si="298"/>
        <v>0</v>
      </c>
      <c r="CW177" s="224">
        <f t="shared" si="298"/>
        <v>0</v>
      </c>
      <c r="CX177" s="224">
        <f t="shared" si="298"/>
        <v>0</v>
      </c>
      <c r="CY177" s="218"/>
    </row>
    <row r="178" spans="2:103" hidden="1" outlineLevel="1">
      <c r="B178" t="str">
        <f t="shared" si="233"/>
        <v>Site 37</v>
      </c>
      <c r="C178" s="230">
        <f>VLOOKUP(D45,'Scaling Tables'!$B$123:$C$149,2,FALSE)-VLOOKUP($C$4,'Scaling Tables'!$B$123:$C$149,2,FALSE)</f>
        <v>0</v>
      </c>
      <c r="D178" s="224">
        <f t="shared" ref="D178:O178" si="299">IF($T45&gt;0,(((EXP(-(1/(Morning_Peak_Duration__hours*2))*(D$141-(Morning_Peak_Time__24hr_clock+$C178))^2))+(EXP(-(1/(Afternoon_Peak_Duration__hours*2))*(D$141-(Afternoon_Peak_Time__24hr_clock+$C178))^2)))*$U45)/TZCalibrationValue,0)</f>
        <v>0</v>
      </c>
      <c r="E178" s="224">
        <f t="shared" si="299"/>
        <v>0</v>
      </c>
      <c r="F178" s="224">
        <f t="shared" si="299"/>
        <v>0</v>
      </c>
      <c r="G178" s="224">
        <f t="shared" si="299"/>
        <v>0</v>
      </c>
      <c r="H178" s="224">
        <f t="shared" si="299"/>
        <v>0</v>
      </c>
      <c r="I178" s="224">
        <f t="shared" si="299"/>
        <v>0</v>
      </c>
      <c r="J178" s="224">
        <f t="shared" si="299"/>
        <v>0</v>
      </c>
      <c r="K178" s="224">
        <f t="shared" si="299"/>
        <v>0</v>
      </c>
      <c r="L178" s="224">
        <f t="shared" si="299"/>
        <v>0</v>
      </c>
      <c r="M178" s="224">
        <f t="shared" si="299"/>
        <v>0</v>
      </c>
      <c r="N178" s="224">
        <f t="shared" si="299"/>
        <v>0</v>
      </c>
      <c r="O178" s="224">
        <f t="shared" si="299"/>
        <v>0</v>
      </c>
      <c r="P178" s="229">
        <f t="shared" si="235"/>
        <v>0</v>
      </c>
      <c r="Q178" s="229">
        <f t="shared" si="236"/>
        <v>0</v>
      </c>
      <c r="R178" s="229">
        <f t="shared" si="237"/>
        <v>0</v>
      </c>
      <c r="S178" s="229">
        <f t="shared" si="238"/>
        <v>0</v>
      </c>
      <c r="T178" s="229">
        <f t="shared" si="239"/>
        <v>0</v>
      </c>
      <c r="U178" s="229">
        <f t="shared" si="240"/>
        <v>0</v>
      </c>
      <c r="V178" s="229">
        <f t="shared" si="241"/>
        <v>0</v>
      </c>
      <c r="W178" s="229">
        <f t="shared" si="242"/>
        <v>0</v>
      </c>
      <c r="X178" s="229">
        <f t="shared" si="243"/>
        <v>0</v>
      </c>
      <c r="Y178" s="229">
        <f t="shared" si="244"/>
        <v>0</v>
      </c>
      <c r="Z178" s="229">
        <f t="shared" si="245"/>
        <v>0</v>
      </c>
      <c r="AA178" s="229">
        <f t="shared" si="246"/>
        <v>0</v>
      </c>
      <c r="AB178" s="229">
        <f t="shared" si="247"/>
        <v>0</v>
      </c>
      <c r="AC178" s="229">
        <f t="shared" si="248"/>
        <v>0</v>
      </c>
      <c r="AD178" s="229">
        <f t="shared" si="249"/>
        <v>0</v>
      </c>
      <c r="AE178" s="229">
        <f t="shared" si="250"/>
        <v>0</v>
      </c>
      <c r="AF178" s="229">
        <f t="shared" si="251"/>
        <v>0</v>
      </c>
      <c r="AG178" s="229">
        <f t="shared" si="252"/>
        <v>0</v>
      </c>
      <c r="AH178" s="229">
        <f t="shared" si="253"/>
        <v>0</v>
      </c>
      <c r="AI178" s="229">
        <f t="shared" si="254"/>
        <v>0</v>
      </c>
      <c r="AJ178" s="229">
        <f t="shared" si="255"/>
        <v>0</v>
      </c>
      <c r="AK178" s="229">
        <f t="shared" si="256"/>
        <v>0</v>
      </c>
      <c r="AL178" s="229">
        <f t="shared" si="257"/>
        <v>0</v>
      </c>
      <c r="AM178" s="229">
        <f t="shared" si="258"/>
        <v>0</v>
      </c>
      <c r="AN178" s="224">
        <f t="shared" ref="AN178:AY178" si="300">IF($T45&gt;0,(((EXP(-(1/(Morning_Peak_Duration__hours*2))*(AN$141-(Morning_Peak_Time__24hr_clock+$C178))^2))+(EXP(-(1/(Afternoon_Peak_Duration__hours*2))*(AN$141-(Afternoon_Peak_Time__24hr_clock+$C178))^2)))*$U45)/TZCalibrationValue,0)</f>
        <v>0</v>
      </c>
      <c r="AO178" s="224">
        <f t="shared" si="300"/>
        <v>0</v>
      </c>
      <c r="AP178" s="224">
        <f t="shared" si="300"/>
        <v>0</v>
      </c>
      <c r="AQ178" s="224">
        <f t="shared" si="300"/>
        <v>0</v>
      </c>
      <c r="AR178" s="224">
        <f t="shared" si="300"/>
        <v>0</v>
      </c>
      <c r="AS178" s="224">
        <f t="shared" si="300"/>
        <v>0</v>
      </c>
      <c r="AT178" s="224">
        <f t="shared" si="300"/>
        <v>0</v>
      </c>
      <c r="AU178" s="224">
        <f t="shared" si="300"/>
        <v>0</v>
      </c>
      <c r="AV178" s="224">
        <f t="shared" si="300"/>
        <v>0</v>
      </c>
      <c r="AW178" s="224">
        <f t="shared" si="300"/>
        <v>0</v>
      </c>
      <c r="AX178" s="224">
        <f t="shared" si="300"/>
        <v>0</v>
      </c>
      <c r="AY178" s="224">
        <f t="shared" si="300"/>
        <v>0</v>
      </c>
      <c r="AZ178" s="218"/>
      <c r="BA178"/>
      <c r="BB178" s="176" t="str">
        <f t="shared" si="260"/>
        <v>Site 37</v>
      </c>
      <c r="BC178" s="224">
        <f t="shared" ref="BC178:BN178" si="301">IF($T45&gt;0,(((EXP(-(1/(Morning_Peak_Duration__hours*2))*(BC$141-(Morning_Peak_Time__24hr_clock+$C178))^2))+(EXP(-(1/(Afternoon_Peak_Duration__hours*2))*(BC$141-(Afternoon_Peak_Time__24hr_clock+$C178))^2)))*$V45)/TZCalibrationValue,0)</f>
        <v>0</v>
      </c>
      <c r="BD178" s="224">
        <f t="shared" si="301"/>
        <v>0</v>
      </c>
      <c r="BE178" s="224">
        <f t="shared" si="301"/>
        <v>0</v>
      </c>
      <c r="BF178" s="224">
        <f t="shared" si="301"/>
        <v>0</v>
      </c>
      <c r="BG178" s="224">
        <f t="shared" si="301"/>
        <v>0</v>
      </c>
      <c r="BH178" s="224">
        <f t="shared" si="301"/>
        <v>0</v>
      </c>
      <c r="BI178" s="224">
        <f t="shared" si="301"/>
        <v>0</v>
      </c>
      <c r="BJ178" s="224">
        <f t="shared" si="301"/>
        <v>0</v>
      </c>
      <c r="BK178" s="224">
        <f t="shared" si="301"/>
        <v>0</v>
      </c>
      <c r="BL178" s="224">
        <f t="shared" si="301"/>
        <v>0</v>
      </c>
      <c r="BM178" s="224">
        <f t="shared" si="301"/>
        <v>0</v>
      </c>
      <c r="BN178" s="224">
        <f t="shared" si="301"/>
        <v>0</v>
      </c>
      <c r="BO178" s="229">
        <f t="shared" si="262"/>
        <v>0</v>
      </c>
      <c r="BP178" s="229">
        <f t="shared" si="263"/>
        <v>0</v>
      </c>
      <c r="BQ178" s="229">
        <f t="shared" si="264"/>
        <v>0</v>
      </c>
      <c r="BR178" s="229">
        <f t="shared" si="265"/>
        <v>0</v>
      </c>
      <c r="BS178" s="229">
        <f t="shared" si="266"/>
        <v>0</v>
      </c>
      <c r="BT178" s="229">
        <f t="shared" si="267"/>
        <v>0</v>
      </c>
      <c r="BU178" s="229">
        <f t="shared" si="268"/>
        <v>0</v>
      </c>
      <c r="BV178" s="229">
        <f t="shared" si="269"/>
        <v>0</v>
      </c>
      <c r="BW178" s="229">
        <f t="shared" si="270"/>
        <v>0</v>
      </c>
      <c r="BX178" s="229">
        <f t="shared" si="271"/>
        <v>0</v>
      </c>
      <c r="BY178" s="229">
        <f t="shared" si="272"/>
        <v>0</v>
      </c>
      <c r="BZ178" s="229">
        <f t="shared" si="273"/>
        <v>0</v>
      </c>
      <c r="CA178" s="229">
        <f t="shared" si="274"/>
        <v>0</v>
      </c>
      <c r="CB178" s="229">
        <f t="shared" si="275"/>
        <v>0</v>
      </c>
      <c r="CC178" s="229">
        <f t="shared" si="276"/>
        <v>0</v>
      </c>
      <c r="CD178" s="229">
        <f t="shared" si="277"/>
        <v>0</v>
      </c>
      <c r="CE178" s="229">
        <f t="shared" si="278"/>
        <v>0</v>
      </c>
      <c r="CF178" s="229">
        <f t="shared" si="279"/>
        <v>0</v>
      </c>
      <c r="CG178" s="229">
        <f t="shared" si="280"/>
        <v>0</v>
      </c>
      <c r="CH178" s="229">
        <f t="shared" si="281"/>
        <v>0</v>
      </c>
      <c r="CI178" s="229">
        <f t="shared" si="282"/>
        <v>0</v>
      </c>
      <c r="CJ178" s="229">
        <f t="shared" si="283"/>
        <v>0</v>
      </c>
      <c r="CK178" s="229">
        <f t="shared" si="284"/>
        <v>0</v>
      </c>
      <c r="CL178" s="229">
        <f t="shared" si="285"/>
        <v>0</v>
      </c>
      <c r="CM178" s="224">
        <f t="shared" ref="CM178:CX178" si="302">IF($T45&gt;0,(((EXP(-(1/(Morning_Peak_Duration__hours*2))*(CM$141-(Morning_Peak_Time__24hr_clock+$C178))^2))+(EXP(-(1/(Afternoon_Peak_Duration__hours*2))*(CM$141-(Afternoon_Peak_Time__24hr_clock+$C178))^2)))*$V45)/TZCalibrationValue,0)</f>
        <v>0</v>
      </c>
      <c r="CN178" s="224">
        <f t="shared" si="302"/>
        <v>0</v>
      </c>
      <c r="CO178" s="224">
        <f t="shared" si="302"/>
        <v>0</v>
      </c>
      <c r="CP178" s="224">
        <f t="shared" si="302"/>
        <v>0</v>
      </c>
      <c r="CQ178" s="224">
        <f t="shared" si="302"/>
        <v>0</v>
      </c>
      <c r="CR178" s="224">
        <f t="shared" si="302"/>
        <v>0</v>
      </c>
      <c r="CS178" s="224">
        <f t="shared" si="302"/>
        <v>0</v>
      </c>
      <c r="CT178" s="224">
        <f t="shared" si="302"/>
        <v>0</v>
      </c>
      <c r="CU178" s="224">
        <f t="shared" si="302"/>
        <v>0</v>
      </c>
      <c r="CV178" s="224">
        <f t="shared" si="302"/>
        <v>0</v>
      </c>
      <c r="CW178" s="224">
        <f t="shared" si="302"/>
        <v>0</v>
      </c>
      <c r="CX178" s="224">
        <f t="shared" si="302"/>
        <v>0</v>
      </c>
      <c r="CY178" s="218"/>
    </row>
    <row r="179" spans="2:103" hidden="1" outlineLevel="1">
      <c r="B179" t="str">
        <f t="shared" si="233"/>
        <v>Site 38</v>
      </c>
      <c r="C179" s="230">
        <f>VLOOKUP(D46,'Scaling Tables'!$B$123:$C$149,2,FALSE)-VLOOKUP($C$4,'Scaling Tables'!$B$123:$C$149,2,FALSE)</f>
        <v>0</v>
      </c>
      <c r="D179" s="224">
        <f t="shared" ref="D179:O179" si="303">IF($T46&gt;0,(((EXP(-(1/(Morning_Peak_Duration__hours*2))*(D$141-(Morning_Peak_Time__24hr_clock+$C179))^2))+(EXP(-(1/(Afternoon_Peak_Duration__hours*2))*(D$141-(Afternoon_Peak_Time__24hr_clock+$C179))^2)))*$U46)/TZCalibrationValue,0)</f>
        <v>0</v>
      </c>
      <c r="E179" s="224">
        <f t="shared" si="303"/>
        <v>0</v>
      </c>
      <c r="F179" s="224">
        <f t="shared" si="303"/>
        <v>0</v>
      </c>
      <c r="G179" s="224">
        <f t="shared" si="303"/>
        <v>0</v>
      </c>
      <c r="H179" s="224">
        <f t="shared" si="303"/>
        <v>0</v>
      </c>
      <c r="I179" s="224">
        <f t="shared" si="303"/>
        <v>0</v>
      </c>
      <c r="J179" s="224">
        <f t="shared" si="303"/>
        <v>0</v>
      </c>
      <c r="K179" s="224">
        <f t="shared" si="303"/>
        <v>0</v>
      </c>
      <c r="L179" s="224">
        <f t="shared" si="303"/>
        <v>0</v>
      </c>
      <c r="M179" s="224">
        <f t="shared" si="303"/>
        <v>0</v>
      </c>
      <c r="N179" s="224">
        <f t="shared" si="303"/>
        <v>0</v>
      </c>
      <c r="O179" s="224">
        <f t="shared" si="303"/>
        <v>0</v>
      </c>
      <c r="P179" s="229">
        <f t="shared" si="235"/>
        <v>0</v>
      </c>
      <c r="Q179" s="229">
        <f t="shared" si="236"/>
        <v>0</v>
      </c>
      <c r="R179" s="229">
        <f t="shared" si="237"/>
        <v>0</v>
      </c>
      <c r="S179" s="229">
        <f t="shared" si="238"/>
        <v>0</v>
      </c>
      <c r="T179" s="229">
        <f t="shared" si="239"/>
        <v>0</v>
      </c>
      <c r="U179" s="229">
        <f t="shared" si="240"/>
        <v>0</v>
      </c>
      <c r="V179" s="229">
        <f t="shared" si="241"/>
        <v>0</v>
      </c>
      <c r="W179" s="229">
        <f t="shared" si="242"/>
        <v>0</v>
      </c>
      <c r="X179" s="229">
        <f t="shared" si="243"/>
        <v>0</v>
      </c>
      <c r="Y179" s="229">
        <f t="shared" si="244"/>
        <v>0</v>
      </c>
      <c r="Z179" s="229">
        <f t="shared" si="245"/>
        <v>0</v>
      </c>
      <c r="AA179" s="229">
        <f t="shared" si="246"/>
        <v>0</v>
      </c>
      <c r="AB179" s="229">
        <f t="shared" si="247"/>
        <v>0</v>
      </c>
      <c r="AC179" s="229">
        <f t="shared" si="248"/>
        <v>0</v>
      </c>
      <c r="AD179" s="229">
        <f t="shared" si="249"/>
        <v>0</v>
      </c>
      <c r="AE179" s="229">
        <f t="shared" si="250"/>
        <v>0</v>
      </c>
      <c r="AF179" s="229">
        <f t="shared" si="251"/>
        <v>0</v>
      </c>
      <c r="AG179" s="229">
        <f t="shared" si="252"/>
        <v>0</v>
      </c>
      <c r="AH179" s="229">
        <f t="shared" si="253"/>
        <v>0</v>
      </c>
      <c r="AI179" s="229">
        <f t="shared" si="254"/>
        <v>0</v>
      </c>
      <c r="AJ179" s="229">
        <f t="shared" si="255"/>
        <v>0</v>
      </c>
      <c r="AK179" s="229">
        <f t="shared" si="256"/>
        <v>0</v>
      </c>
      <c r="AL179" s="229">
        <f t="shared" si="257"/>
        <v>0</v>
      </c>
      <c r="AM179" s="229">
        <f t="shared" si="258"/>
        <v>0</v>
      </c>
      <c r="AN179" s="224">
        <f t="shared" ref="AN179:AY179" si="304">IF($T46&gt;0,(((EXP(-(1/(Morning_Peak_Duration__hours*2))*(AN$141-(Morning_Peak_Time__24hr_clock+$C179))^2))+(EXP(-(1/(Afternoon_Peak_Duration__hours*2))*(AN$141-(Afternoon_Peak_Time__24hr_clock+$C179))^2)))*$U46)/TZCalibrationValue,0)</f>
        <v>0</v>
      </c>
      <c r="AO179" s="224">
        <f t="shared" si="304"/>
        <v>0</v>
      </c>
      <c r="AP179" s="224">
        <f t="shared" si="304"/>
        <v>0</v>
      </c>
      <c r="AQ179" s="224">
        <f t="shared" si="304"/>
        <v>0</v>
      </c>
      <c r="AR179" s="224">
        <f t="shared" si="304"/>
        <v>0</v>
      </c>
      <c r="AS179" s="224">
        <f t="shared" si="304"/>
        <v>0</v>
      </c>
      <c r="AT179" s="224">
        <f t="shared" si="304"/>
        <v>0</v>
      </c>
      <c r="AU179" s="224">
        <f t="shared" si="304"/>
        <v>0</v>
      </c>
      <c r="AV179" s="224">
        <f t="shared" si="304"/>
        <v>0</v>
      </c>
      <c r="AW179" s="224">
        <f t="shared" si="304"/>
        <v>0</v>
      </c>
      <c r="AX179" s="224">
        <f t="shared" si="304"/>
        <v>0</v>
      </c>
      <c r="AY179" s="224">
        <f t="shared" si="304"/>
        <v>0</v>
      </c>
      <c r="AZ179" s="218"/>
      <c r="BA179"/>
      <c r="BB179" s="176" t="str">
        <f t="shared" si="260"/>
        <v>Site 38</v>
      </c>
      <c r="BC179" s="224">
        <f t="shared" ref="BC179:BN179" si="305">IF($T46&gt;0,(((EXP(-(1/(Morning_Peak_Duration__hours*2))*(BC$141-(Morning_Peak_Time__24hr_clock+$C179))^2))+(EXP(-(1/(Afternoon_Peak_Duration__hours*2))*(BC$141-(Afternoon_Peak_Time__24hr_clock+$C179))^2)))*$V46)/TZCalibrationValue,0)</f>
        <v>0</v>
      </c>
      <c r="BD179" s="224">
        <f t="shared" si="305"/>
        <v>0</v>
      </c>
      <c r="BE179" s="224">
        <f t="shared" si="305"/>
        <v>0</v>
      </c>
      <c r="BF179" s="224">
        <f t="shared" si="305"/>
        <v>0</v>
      </c>
      <c r="BG179" s="224">
        <f t="shared" si="305"/>
        <v>0</v>
      </c>
      <c r="BH179" s="224">
        <f t="shared" si="305"/>
        <v>0</v>
      </c>
      <c r="BI179" s="224">
        <f t="shared" si="305"/>
        <v>0</v>
      </c>
      <c r="BJ179" s="224">
        <f t="shared" si="305"/>
        <v>0</v>
      </c>
      <c r="BK179" s="224">
        <f t="shared" si="305"/>
        <v>0</v>
      </c>
      <c r="BL179" s="224">
        <f t="shared" si="305"/>
        <v>0</v>
      </c>
      <c r="BM179" s="224">
        <f t="shared" si="305"/>
        <v>0</v>
      </c>
      <c r="BN179" s="224">
        <f t="shared" si="305"/>
        <v>0</v>
      </c>
      <c r="BO179" s="229">
        <f t="shared" si="262"/>
        <v>0</v>
      </c>
      <c r="BP179" s="229">
        <f t="shared" si="263"/>
        <v>0</v>
      </c>
      <c r="BQ179" s="229">
        <f t="shared" si="264"/>
        <v>0</v>
      </c>
      <c r="BR179" s="229">
        <f t="shared" si="265"/>
        <v>0</v>
      </c>
      <c r="BS179" s="229">
        <f t="shared" si="266"/>
        <v>0</v>
      </c>
      <c r="BT179" s="229">
        <f t="shared" si="267"/>
        <v>0</v>
      </c>
      <c r="BU179" s="229">
        <f t="shared" si="268"/>
        <v>0</v>
      </c>
      <c r="BV179" s="229">
        <f t="shared" si="269"/>
        <v>0</v>
      </c>
      <c r="BW179" s="229">
        <f t="shared" si="270"/>
        <v>0</v>
      </c>
      <c r="BX179" s="229">
        <f t="shared" si="271"/>
        <v>0</v>
      </c>
      <c r="BY179" s="229">
        <f t="shared" si="272"/>
        <v>0</v>
      </c>
      <c r="BZ179" s="229">
        <f t="shared" si="273"/>
        <v>0</v>
      </c>
      <c r="CA179" s="229">
        <f t="shared" si="274"/>
        <v>0</v>
      </c>
      <c r="CB179" s="229">
        <f t="shared" si="275"/>
        <v>0</v>
      </c>
      <c r="CC179" s="229">
        <f t="shared" si="276"/>
        <v>0</v>
      </c>
      <c r="CD179" s="229">
        <f t="shared" si="277"/>
        <v>0</v>
      </c>
      <c r="CE179" s="229">
        <f t="shared" si="278"/>
        <v>0</v>
      </c>
      <c r="CF179" s="229">
        <f t="shared" si="279"/>
        <v>0</v>
      </c>
      <c r="CG179" s="229">
        <f t="shared" si="280"/>
        <v>0</v>
      </c>
      <c r="CH179" s="229">
        <f t="shared" si="281"/>
        <v>0</v>
      </c>
      <c r="CI179" s="229">
        <f t="shared" si="282"/>
        <v>0</v>
      </c>
      <c r="CJ179" s="229">
        <f t="shared" si="283"/>
        <v>0</v>
      </c>
      <c r="CK179" s="229">
        <f t="shared" si="284"/>
        <v>0</v>
      </c>
      <c r="CL179" s="229">
        <f t="shared" si="285"/>
        <v>0</v>
      </c>
      <c r="CM179" s="224">
        <f t="shared" ref="CM179:CX179" si="306">IF($T46&gt;0,(((EXP(-(1/(Morning_Peak_Duration__hours*2))*(CM$141-(Morning_Peak_Time__24hr_clock+$C179))^2))+(EXP(-(1/(Afternoon_Peak_Duration__hours*2))*(CM$141-(Afternoon_Peak_Time__24hr_clock+$C179))^2)))*$V46)/TZCalibrationValue,0)</f>
        <v>0</v>
      </c>
      <c r="CN179" s="224">
        <f t="shared" si="306"/>
        <v>0</v>
      </c>
      <c r="CO179" s="224">
        <f t="shared" si="306"/>
        <v>0</v>
      </c>
      <c r="CP179" s="224">
        <f t="shared" si="306"/>
        <v>0</v>
      </c>
      <c r="CQ179" s="224">
        <f t="shared" si="306"/>
        <v>0</v>
      </c>
      <c r="CR179" s="224">
        <f t="shared" si="306"/>
        <v>0</v>
      </c>
      <c r="CS179" s="224">
        <f t="shared" si="306"/>
        <v>0</v>
      </c>
      <c r="CT179" s="224">
        <f t="shared" si="306"/>
        <v>0</v>
      </c>
      <c r="CU179" s="224">
        <f t="shared" si="306"/>
        <v>0</v>
      </c>
      <c r="CV179" s="224">
        <f t="shared" si="306"/>
        <v>0</v>
      </c>
      <c r="CW179" s="224">
        <f t="shared" si="306"/>
        <v>0</v>
      </c>
      <c r="CX179" s="224">
        <f t="shared" si="306"/>
        <v>0</v>
      </c>
      <c r="CY179" s="218"/>
    </row>
    <row r="180" spans="2:103" hidden="1" outlineLevel="1">
      <c r="B180" t="str">
        <f t="shared" si="233"/>
        <v>Site 39</v>
      </c>
      <c r="C180" s="230">
        <f>VLOOKUP(D47,'Scaling Tables'!$B$123:$C$149,2,FALSE)-VLOOKUP($C$4,'Scaling Tables'!$B$123:$C$149,2,FALSE)</f>
        <v>0</v>
      </c>
      <c r="D180" s="224">
        <f t="shared" ref="D180:O180" si="307">IF($T47&gt;0,(((EXP(-(1/(Morning_Peak_Duration__hours*2))*(D$141-(Morning_Peak_Time__24hr_clock+$C180))^2))+(EXP(-(1/(Afternoon_Peak_Duration__hours*2))*(D$141-(Afternoon_Peak_Time__24hr_clock+$C180))^2)))*$U47)/TZCalibrationValue,0)</f>
        <v>0</v>
      </c>
      <c r="E180" s="224">
        <f t="shared" si="307"/>
        <v>0</v>
      </c>
      <c r="F180" s="224">
        <f t="shared" si="307"/>
        <v>0</v>
      </c>
      <c r="G180" s="224">
        <f t="shared" si="307"/>
        <v>0</v>
      </c>
      <c r="H180" s="224">
        <f t="shared" si="307"/>
        <v>0</v>
      </c>
      <c r="I180" s="224">
        <f t="shared" si="307"/>
        <v>0</v>
      </c>
      <c r="J180" s="224">
        <f t="shared" si="307"/>
        <v>0</v>
      </c>
      <c r="K180" s="224">
        <f t="shared" si="307"/>
        <v>0</v>
      </c>
      <c r="L180" s="224">
        <f t="shared" si="307"/>
        <v>0</v>
      </c>
      <c r="M180" s="224">
        <f t="shared" si="307"/>
        <v>0</v>
      </c>
      <c r="N180" s="224">
        <f t="shared" si="307"/>
        <v>0</v>
      </c>
      <c r="O180" s="224">
        <f t="shared" si="307"/>
        <v>0</v>
      </c>
      <c r="P180" s="229">
        <f t="shared" si="235"/>
        <v>0</v>
      </c>
      <c r="Q180" s="229">
        <f t="shared" si="236"/>
        <v>0</v>
      </c>
      <c r="R180" s="229">
        <f t="shared" si="237"/>
        <v>0</v>
      </c>
      <c r="S180" s="229">
        <f t="shared" si="238"/>
        <v>0</v>
      </c>
      <c r="T180" s="229">
        <f t="shared" si="239"/>
        <v>0</v>
      </c>
      <c r="U180" s="229">
        <f t="shared" si="240"/>
        <v>0</v>
      </c>
      <c r="V180" s="229">
        <f t="shared" si="241"/>
        <v>0</v>
      </c>
      <c r="W180" s="229">
        <f t="shared" si="242"/>
        <v>0</v>
      </c>
      <c r="X180" s="229">
        <f t="shared" si="243"/>
        <v>0</v>
      </c>
      <c r="Y180" s="229">
        <f t="shared" si="244"/>
        <v>0</v>
      </c>
      <c r="Z180" s="229">
        <f t="shared" si="245"/>
        <v>0</v>
      </c>
      <c r="AA180" s="229">
        <f t="shared" si="246"/>
        <v>0</v>
      </c>
      <c r="AB180" s="229">
        <f t="shared" si="247"/>
        <v>0</v>
      </c>
      <c r="AC180" s="229">
        <f t="shared" si="248"/>
        <v>0</v>
      </c>
      <c r="AD180" s="229">
        <f t="shared" si="249"/>
        <v>0</v>
      </c>
      <c r="AE180" s="229">
        <f t="shared" si="250"/>
        <v>0</v>
      </c>
      <c r="AF180" s="229">
        <f t="shared" si="251"/>
        <v>0</v>
      </c>
      <c r="AG180" s="229">
        <f t="shared" si="252"/>
        <v>0</v>
      </c>
      <c r="AH180" s="229">
        <f t="shared" si="253"/>
        <v>0</v>
      </c>
      <c r="AI180" s="229">
        <f t="shared" si="254"/>
        <v>0</v>
      </c>
      <c r="AJ180" s="229">
        <f t="shared" si="255"/>
        <v>0</v>
      </c>
      <c r="AK180" s="229">
        <f t="shared" si="256"/>
        <v>0</v>
      </c>
      <c r="AL180" s="229">
        <f t="shared" si="257"/>
        <v>0</v>
      </c>
      <c r="AM180" s="229">
        <f t="shared" si="258"/>
        <v>0</v>
      </c>
      <c r="AN180" s="224">
        <f t="shared" ref="AN180:AY180" si="308">IF($T47&gt;0,(((EXP(-(1/(Morning_Peak_Duration__hours*2))*(AN$141-(Morning_Peak_Time__24hr_clock+$C180))^2))+(EXP(-(1/(Afternoon_Peak_Duration__hours*2))*(AN$141-(Afternoon_Peak_Time__24hr_clock+$C180))^2)))*$U47)/TZCalibrationValue,0)</f>
        <v>0</v>
      </c>
      <c r="AO180" s="224">
        <f t="shared" si="308"/>
        <v>0</v>
      </c>
      <c r="AP180" s="224">
        <f t="shared" si="308"/>
        <v>0</v>
      </c>
      <c r="AQ180" s="224">
        <f t="shared" si="308"/>
        <v>0</v>
      </c>
      <c r="AR180" s="224">
        <f t="shared" si="308"/>
        <v>0</v>
      </c>
      <c r="AS180" s="224">
        <f t="shared" si="308"/>
        <v>0</v>
      </c>
      <c r="AT180" s="224">
        <f t="shared" si="308"/>
        <v>0</v>
      </c>
      <c r="AU180" s="224">
        <f t="shared" si="308"/>
        <v>0</v>
      </c>
      <c r="AV180" s="224">
        <f t="shared" si="308"/>
        <v>0</v>
      </c>
      <c r="AW180" s="224">
        <f t="shared" si="308"/>
        <v>0</v>
      </c>
      <c r="AX180" s="224">
        <f t="shared" si="308"/>
        <v>0</v>
      </c>
      <c r="AY180" s="224">
        <f t="shared" si="308"/>
        <v>0</v>
      </c>
      <c r="AZ180" s="218"/>
      <c r="BA180"/>
      <c r="BB180" s="176" t="str">
        <f t="shared" si="260"/>
        <v>Site 39</v>
      </c>
      <c r="BC180" s="224">
        <f t="shared" ref="BC180:BN180" si="309">IF($T47&gt;0,(((EXP(-(1/(Morning_Peak_Duration__hours*2))*(BC$141-(Morning_Peak_Time__24hr_clock+$C180))^2))+(EXP(-(1/(Afternoon_Peak_Duration__hours*2))*(BC$141-(Afternoon_Peak_Time__24hr_clock+$C180))^2)))*$V47)/TZCalibrationValue,0)</f>
        <v>0</v>
      </c>
      <c r="BD180" s="224">
        <f t="shared" si="309"/>
        <v>0</v>
      </c>
      <c r="BE180" s="224">
        <f t="shared" si="309"/>
        <v>0</v>
      </c>
      <c r="BF180" s="224">
        <f t="shared" si="309"/>
        <v>0</v>
      </c>
      <c r="BG180" s="224">
        <f t="shared" si="309"/>
        <v>0</v>
      </c>
      <c r="BH180" s="224">
        <f t="shared" si="309"/>
        <v>0</v>
      </c>
      <c r="BI180" s="224">
        <f t="shared" si="309"/>
        <v>0</v>
      </c>
      <c r="BJ180" s="224">
        <f t="shared" si="309"/>
        <v>0</v>
      </c>
      <c r="BK180" s="224">
        <f t="shared" si="309"/>
        <v>0</v>
      </c>
      <c r="BL180" s="224">
        <f t="shared" si="309"/>
        <v>0</v>
      </c>
      <c r="BM180" s="224">
        <f t="shared" si="309"/>
        <v>0</v>
      </c>
      <c r="BN180" s="224">
        <f t="shared" si="309"/>
        <v>0</v>
      </c>
      <c r="BO180" s="229">
        <f t="shared" si="262"/>
        <v>0</v>
      </c>
      <c r="BP180" s="229">
        <f t="shared" si="263"/>
        <v>0</v>
      </c>
      <c r="BQ180" s="229">
        <f t="shared" si="264"/>
        <v>0</v>
      </c>
      <c r="BR180" s="229">
        <f t="shared" si="265"/>
        <v>0</v>
      </c>
      <c r="BS180" s="229">
        <f t="shared" si="266"/>
        <v>0</v>
      </c>
      <c r="BT180" s="229">
        <f t="shared" si="267"/>
        <v>0</v>
      </c>
      <c r="BU180" s="229">
        <f t="shared" si="268"/>
        <v>0</v>
      </c>
      <c r="BV180" s="229">
        <f t="shared" si="269"/>
        <v>0</v>
      </c>
      <c r="BW180" s="229">
        <f t="shared" si="270"/>
        <v>0</v>
      </c>
      <c r="BX180" s="229">
        <f t="shared" si="271"/>
        <v>0</v>
      </c>
      <c r="BY180" s="229">
        <f t="shared" si="272"/>
        <v>0</v>
      </c>
      <c r="BZ180" s="229">
        <f t="shared" si="273"/>
        <v>0</v>
      </c>
      <c r="CA180" s="229">
        <f t="shared" si="274"/>
        <v>0</v>
      </c>
      <c r="CB180" s="229">
        <f t="shared" si="275"/>
        <v>0</v>
      </c>
      <c r="CC180" s="229">
        <f t="shared" si="276"/>
        <v>0</v>
      </c>
      <c r="CD180" s="229">
        <f t="shared" si="277"/>
        <v>0</v>
      </c>
      <c r="CE180" s="229">
        <f t="shared" si="278"/>
        <v>0</v>
      </c>
      <c r="CF180" s="229">
        <f t="shared" si="279"/>
        <v>0</v>
      </c>
      <c r="CG180" s="229">
        <f t="shared" si="280"/>
        <v>0</v>
      </c>
      <c r="CH180" s="229">
        <f t="shared" si="281"/>
        <v>0</v>
      </c>
      <c r="CI180" s="229">
        <f t="shared" si="282"/>
        <v>0</v>
      </c>
      <c r="CJ180" s="229">
        <f t="shared" si="283"/>
        <v>0</v>
      </c>
      <c r="CK180" s="229">
        <f t="shared" si="284"/>
        <v>0</v>
      </c>
      <c r="CL180" s="229">
        <f t="shared" si="285"/>
        <v>0</v>
      </c>
      <c r="CM180" s="224">
        <f t="shared" ref="CM180:CX180" si="310">IF($T47&gt;0,(((EXP(-(1/(Morning_Peak_Duration__hours*2))*(CM$141-(Morning_Peak_Time__24hr_clock+$C180))^2))+(EXP(-(1/(Afternoon_Peak_Duration__hours*2))*(CM$141-(Afternoon_Peak_Time__24hr_clock+$C180))^2)))*$V47)/TZCalibrationValue,0)</f>
        <v>0</v>
      </c>
      <c r="CN180" s="224">
        <f t="shared" si="310"/>
        <v>0</v>
      </c>
      <c r="CO180" s="224">
        <f t="shared" si="310"/>
        <v>0</v>
      </c>
      <c r="CP180" s="224">
        <f t="shared" si="310"/>
        <v>0</v>
      </c>
      <c r="CQ180" s="224">
        <f t="shared" si="310"/>
        <v>0</v>
      </c>
      <c r="CR180" s="224">
        <f t="shared" si="310"/>
        <v>0</v>
      </c>
      <c r="CS180" s="224">
        <f t="shared" si="310"/>
        <v>0</v>
      </c>
      <c r="CT180" s="224">
        <f t="shared" si="310"/>
        <v>0</v>
      </c>
      <c r="CU180" s="224">
        <f t="shared" si="310"/>
        <v>0</v>
      </c>
      <c r="CV180" s="224">
        <f t="shared" si="310"/>
        <v>0</v>
      </c>
      <c r="CW180" s="224">
        <f t="shared" si="310"/>
        <v>0</v>
      </c>
      <c r="CX180" s="224">
        <f t="shared" si="310"/>
        <v>0</v>
      </c>
      <c r="CY180" s="218"/>
    </row>
    <row r="181" spans="2:103" hidden="1" outlineLevel="1">
      <c r="B181" t="str">
        <f t="shared" si="233"/>
        <v>Site 40</v>
      </c>
      <c r="C181" s="230">
        <f>VLOOKUP(D48,'Scaling Tables'!$B$123:$C$149,2,FALSE)-VLOOKUP($C$4,'Scaling Tables'!$B$123:$C$149,2,FALSE)</f>
        <v>0</v>
      </c>
      <c r="D181" s="224">
        <f t="shared" ref="D181:O181" si="311">IF($T48&gt;0,(((EXP(-(1/(Morning_Peak_Duration__hours*2))*(D$141-(Morning_Peak_Time__24hr_clock+$C181))^2))+(EXP(-(1/(Afternoon_Peak_Duration__hours*2))*(D$141-(Afternoon_Peak_Time__24hr_clock+$C181))^2)))*$U48)/TZCalibrationValue,0)</f>
        <v>0</v>
      </c>
      <c r="E181" s="224">
        <f t="shared" si="311"/>
        <v>0</v>
      </c>
      <c r="F181" s="224">
        <f t="shared" si="311"/>
        <v>0</v>
      </c>
      <c r="G181" s="224">
        <f t="shared" si="311"/>
        <v>0</v>
      </c>
      <c r="H181" s="224">
        <f t="shared" si="311"/>
        <v>0</v>
      </c>
      <c r="I181" s="224">
        <f t="shared" si="311"/>
        <v>0</v>
      </c>
      <c r="J181" s="224">
        <f t="shared" si="311"/>
        <v>0</v>
      </c>
      <c r="K181" s="224">
        <f t="shared" si="311"/>
        <v>0</v>
      </c>
      <c r="L181" s="224">
        <f t="shared" si="311"/>
        <v>0</v>
      </c>
      <c r="M181" s="224">
        <f t="shared" si="311"/>
        <v>0</v>
      </c>
      <c r="N181" s="224">
        <f t="shared" si="311"/>
        <v>0</v>
      </c>
      <c r="O181" s="224">
        <f t="shared" si="311"/>
        <v>0</v>
      </c>
      <c r="P181" s="229">
        <f t="shared" si="235"/>
        <v>0</v>
      </c>
      <c r="Q181" s="229">
        <f t="shared" si="236"/>
        <v>0</v>
      </c>
      <c r="R181" s="229">
        <f t="shared" si="237"/>
        <v>0</v>
      </c>
      <c r="S181" s="229">
        <f t="shared" si="238"/>
        <v>0</v>
      </c>
      <c r="T181" s="229">
        <f t="shared" si="239"/>
        <v>0</v>
      </c>
      <c r="U181" s="229">
        <f t="shared" si="240"/>
        <v>0</v>
      </c>
      <c r="V181" s="229">
        <f t="shared" si="241"/>
        <v>0</v>
      </c>
      <c r="W181" s="229">
        <f t="shared" si="242"/>
        <v>0</v>
      </c>
      <c r="X181" s="229">
        <f t="shared" si="243"/>
        <v>0</v>
      </c>
      <c r="Y181" s="229">
        <f t="shared" si="244"/>
        <v>0</v>
      </c>
      <c r="Z181" s="229">
        <f t="shared" si="245"/>
        <v>0</v>
      </c>
      <c r="AA181" s="229">
        <f t="shared" si="246"/>
        <v>0</v>
      </c>
      <c r="AB181" s="229">
        <f t="shared" si="247"/>
        <v>0</v>
      </c>
      <c r="AC181" s="229">
        <f t="shared" si="248"/>
        <v>0</v>
      </c>
      <c r="AD181" s="229">
        <f t="shared" si="249"/>
        <v>0</v>
      </c>
      <c r="AE181" s="229">
        <f t="shared" si="250"/>
        <v>0</v>
      </c>
      <c r="AF181" s="229">
        <f t="shared" si="251"/>
        <v>0</v>
      </c>
      <c r="AG181" s="229">
        <f t="shared" si="252"/>
        <v>0</v>
      </c>
      <c r="AH181" s="229">
        <f t="shared" si="253"/>
        <v>0</v>
      </c>
      <c r="AI181" s="229">
        <f t="shared" si="254"/>
        <v>0</v>
      </c>
      <c r="AJ181" s="229">
        <f t="shared" si="255"/>
        <v>0</v>
      </c>
      <c r="AK181" s="229">
        <f t="shared" si="256"/>
        <v>0</v>
      </c>
      <c r="AL181" s="229">
        <f t="shared" si="257"/>
        <v>0</v>
      </c>
      <c r="AM181" s="229">
        <f t="shared" si="258"/>
        <v>0</v>
      </c>
      <c r="AN181" s="224">
        <f t="shared" ref="AN181:AY181" si="312">IF($T48&gt;0,(((EXP(-(1/(Morning_Peak_Duration__hours*2))*(AN$141-(Morning_Peak_Time__24hr_clock+$C181))^2))+(EXP(-(1/(Afternoon_Peak_Duration__hours*2))*(AN$141-(Afternoon_Peak_Time__24hr_clock+$C181))^2)))*$U48)/TZCalibrationValue,0)</f>
        <v>0</v>
      </c>
      <c r="AO181" s="224">
        <f t="shared" si="312"/>
        <v>0</v>
      </c>
      <c r="AP181" s="224">
        <f t="shared" si="312"/>
        <v>0</v>
      </c>
      <c r="AQ181" s="224">
        <f t="shared" si="312"/>
        <v>0</v>
      </c>
      <c r="AR181" s="224">
        <f t="shared" si="312"/>
        <v>0</v>
      </c>
      <c r="AS181" s="224">
        <f t="shared" si="312"/>
        <v>0</v>
      </c>
      <c r="AT181" s="224">
        <f t="shared" si="312"/>
        <v>0</v>
      </c>
      <c r="AU181" s="224">
        <f t="shared" si="312"/>
        <v>0</v>
      </c>
      <c r="AV181" s="224">
        <f t="shared" si="312"/>
        <v>0</v>
      </c>
      <c r="AW181" s="224">
        <f t="shared" si="312"/>
        <v>0</v>
      </c>
      <c r="AX181" s="224">
        <f t="shared" si="312"/>
        <v>0</v>
      </c>
      <c r="AY181" s="224">
        <f t="shared" si="312"/>
        <v>0</v>
      </c>
      <c r="AZ181" s="218"/>
      <c r="BA181"/>
      <c r="BB181" s="176" t="str">
        <f t="shared" si="260"/>
        <v>Site 40</v>
      </c>
      <c r="BC181" s="224">
        <f t="shared" ref="BC181:BN181" si="313">IF($T48&gt;0,(((EXP(-(1/(Morning_Peak_Duration__hours*2))*(BC$141-(Morning_Peak_Time__24hr_clock+$C181))^2))+(EXP(-(1/(Afternoon_Peak_Duration__hours*2))*(BC$141-(Afternoon_Peak_Time__24hr_clock+$C181))^2)))*$V48)/TZCalibrationValue,0)</f>
        <v>0</v>
      </c>
      <c r="BD181" s="224">
        <f t="shared" si="313"/>
        <v>0</v>
      </c>
      <c r="BE181" s="224">
        <f t="shared" si="313"/>
        <v>0</v>
      </c>
      <c r="BF181" s="224">
        <f t="shared" si="313"/>
        <v>0</v>
      </c>
      <c r="BG181" s="224">
        <f t="shared" si="313"/>
        <v>0</v>
      </c>
      <c r="BH181" s="224">
        <f t="shared" si="313"/>
        <v>0</v>
      </c>
      <c r="BI181" s="224">
        <f t="shared" si="313"/>
        <v>0</v>
      </c>
      <c r="BJ181" s="224">
        <f t="shared" si="313"/>
        <v>0</v>
      </c>
      <c r="BK181" s="224">
        <f t="shared" si="313"/>
        <v>0</v>
      </c>
      <c r="BL181" s="224">
        <f t="shared" si="313"/>
        <v>0</v>
      </c>
      <c r="BM181" s="224">
        <f t="shared" si="313"/>
        <v>0</v>
      </c>
      <c r="BN181" s="224">
        <f t="shared" si="313"/>
        <v>0</v>
      </c>
      <c r="BO181" s="229">
        <f t="shared" si="262"/>
        <v>0</v>
      </c>
      <c r="BP181" s="229">
        <f t="shared" si="263"/>
        <v>0</v>
      </c>
      <c r="BQ181" s="229">
        <f t="shared" si="264"/>
        <v>0</v>
      </c>
      <c r="BR181" s="229">
        <f t="shared" si="265"/>
        <v>0</v>
      </c>
      <c r="BS181" s="229">
        <f t="shared" si="266"/>
        <v>0</v>
      </c>
      <c r="BT181" s="229">
        <f t="shared" si="267"/>
        <v>0</v>
      </c>
      <c r="BU181" s="229">
        <f t="shared" si="268"/>
        <v>0</v>
      </c>
      <c r="BV181" s="229">
        <f t="shared" si="269"/>
        <v>0</v>
      </c>
      <c r="BW181" s="229">
        <f t="shared" si="270"/>
        <v>0</v>
      </c>
      <c r="BX181" s="229">
        <f t="shared" si="271"/>
        <v>0</v>
      </c>
      <c r="BY181" s="229">
        <f t="shared" si="272"/>
        <v>0</v>
      </c>
      <c r="BZ181" s="229">
        <f t="shared" si="273"/>
        <v>0</v>
      </c>
      <c r="CA181" s="229">
        <f t="shared" si="274"/>
        <v>0</v>
      </c>
      <c r="CB181" s="229">
        <f t="shared" si="275"/>
        <v>0</v>
      </c>
      <c r="CC181" s="229">
        <f t="shared" si="276"/>
        <v>0</v>
      </c>
      <c r="CD181" s="229">
        <f t="shared" si="277"/>
        <v>0</v>
      </c>
      <c r="CE181" s="229">
        <f t="shared" si="278"/>
        <v>0</v>
      </c>
      <c r="CF181" s="229">
        <f t="shared" si="279"/>
        <v>0</v>
      </c>
      <c r="CG181" s="229">
        <f t="shared" si="280"/>
        <v>0</v>
      </c>
      <c r="CH181" s="229">
        <f t="shared" si="281"/>
        <v>0</v>
      </c>
      <c r="CI181" s="229">
        <f t="shared" si="282"/>
        <v>0</v>
      </c>
      <c r="CJ181" s="229">
        <f t="shared" si="283"/>
        <v>0</v>
      </c>
      <c r="CK181" s="229">
        <f t="shared" si="284"/>
        <v>0</v>
      </c>
      <c r="CL181" s="229">
        <f t="shared" si="285"/>
        <v>0</v>
      </c>
      <c r="CM181" s="224">
        <f t="shared" ref="CM181:CX181" si="314">IF($T48&gt;0,(((EXP(-(1/(Morning_Peak_Duration__hours*2))*(CM$141-(Morning_Peak_Time__24hr_clock+$C181))^2))+(EXP(-(1/(Afternoon_Peak_Duration__hours*2))*(CM$141-(Afternoon_Peak_Time__24hr_clock+$C181))^2)))*$V48)/TZCalibrationValue,0)</f>
        <v>0</v>
      </c>
      <c r="CN181" s="224">
        <f t="shared" si="314"/>
        <v>0</v>
      </c>
      <c r="CO181" s="224">
        <f t="shared" si="314"/>
        <v>0</v>
      </c>
      <c r="CP181" s="224">
        <f t="shared" si="314"/>
        <v>0</v>
      </c>
      <c r="CQ181" s="224">
        <f t="shared" si="314"/>
        <v>0</v>
      </c>
      <c r="CR181" s="224">
        <f t="shared" si="314"/>
        <v>0</v>
      </c>
      <c r="CS181" s="224">
        <f t="shared" si="314"/>
        <v>0</v>
      </c>
      <c r="CT181" s="224">
        <f t="shared" si="314"/>
        <v>0</v>
      </c>
      <c r="CU181" s="224">
        <f t="shared" si="314"/>
        <v>0</v>
      </c>
      <c r="CV181" s="224">
        <f t="shared" si="314"/>
        <v>0</v>
      </c>
      <c r="CW181" s="224">
        <f t="shared" si="314"/>
        <v>0</v>
      </c>
      <c r="CX181" s="224">
        <f t="shared" si="314"/>
        <v>0</v>
      </c>
      <c r="CY181" s="218"/>
    </row>
    <row r="182" spans="2:103" hidden="1" outlineLevel="1">
      <c r="B182" t="str">
        <f t="shared" si="233"/>
        <v>Site 41</v>
      </c>
      <c r="C182" s="230">
        <f>VLOOKUP(D49,'Scaling Tables'!$B$123:$C$149,2,FALSE)-VLOOKUP($C$4,'Scaling Tables'!$B$123:$C$149,2,FALSE)</f>
        <v>0</v>
      </c>
      <c r="D182" s="224">
        <f t="shared" ref="D182:O182" si="315">IF($T49&gt;0,(((EXP(-(1/(Morning_Peak_Duration__hours*2))*(D$141-(Morning_Peak_Time__24hr_clock+$C182))^2))+(EXP(-(1/(Afternoon_Peak_Duration__hours*2))*(D$141-(Afternoon_Peak_Time__24hr_clock+$C182))^2)))*$U49)/TZCalibrationValue,0)</f>
        <v>0</v>
      </c>
      <c r="E182" s="224">
        <f t="shared" si="315"/>
        <v>0</v>
      </c>
      <c r="F182" s="224">
        <f t="shared" si="315"/>
        <v>0</v>
      </c>
      <c r="G182" s="224">
        <f t="shared" si="315"/>
        <v>0</v>
      </c>
      <c r="H182" s="224">
        <f t="shared" si="315"/>
        <v>0</v>
      </c>
      <c r="I182" s="224">
        <f t="shared" si="315"/>
        <v>0</v>
      </c>
      <c r="J182" s="224">
        <f t="shared" si="315"/>
        <v>0</v>
      </c>
      <c r="K182" s="224">
        <f t="shared" si="315"/>
        <v>0</v>
      </c>
      <c r="L182" s="224">
        <f t="shared" si="315"/>
        <v>0</v>
      </c>
      <c r="M182" s="224">
        <f t="shared" si="315"/>
        <v>0</v>
      </c>
      <c r="N182" s="224">
        <f t="shared" si="315"/>
        <v>0</v>
      </c>
      <c r="O182" s="224">
        <f t="shared" si="315"/>
        <v>0</v>
      </c>
      <c r="P182" s="229">
        <f t="shared" si="235"/>
        <v>0</v>
      </c>
      <c r="Q182" s="229">
        <f t="shared" si="236"/>
        <v>0</v>
      </c>
      <c r="R182" s="229">
        <f t="shared" si="237"/>
        <v>0</v>
      </c>
      <c r="S182" s="229">
        <f t="shared" si="238"/>
        <v>0</v>
      </c>
      <c r="T182" s="229">
        <f t="shared" si="239"/>
        <v>0</v>
      </c>
      <c r="U182" s="229">
        <f t="shared" si="240"/>
        <v>0</v>
      </c>
      <c r="V182" s="229">
        <f t="shared" si="241"/>
        <v>0</v>
      </c>
      <c r="W182" s="229">
        <f t="shared" si="242"/>
        <v>0</v>
      </c>
      <c r="X182" s="229">
        <f t="shared" si="243"/>
        <v>0</v>
      </c>
      <c r="Y182" s="229">
        <f t="shared" si="244"/>
        <v>0</v>
      </c>
      <c r="Z182" s="229">
        <f t="shared" si="245"/>
        <v>0</v>
      </c>
      <c r="AA182" s="229">
        <f t="shared" si="246"/>
        <v>0</v>
      </c>
      <c r="AB182" s="229">
        <f t="shared" si="247"/>
        <v>0</v>
      </c>
      <c r="AC182" s="229">
        <f t="shared" si="248"/>
        <v>0</v>
      </c>
      <c r="AD182" s="229">
        <f t="shared" si="249"/>
        <v>0</v>
      </c>
      <c r="AE182" s="229">
        <f t="shared" si="250"/>
        <v>0</v>
      </c>
      <c r="AF182" s="229">
        <f t="shared" si="251"/>
        <v>0</v>
      </c>
      <c r="AG182" s="229">
        <f t="shared" si="252"/>
        <v>0</v>
      </c>
      <c r="AH182" s="229">
        <f t="shared" si="253"/>
        <v>0</v>
      </c>
      <c r="AI182" s="229">
        <f t="shared" si="254"/>
        <v>0</v>
      </c>
      <c r="AJ182" s="229">
        <f t="shared" si="255"/>
        <v>0</v>
      </c>
      <c r="AK182" s="229">
        <f t="shared" si="256"/>
        <v>0</v>
      </c>
      <c r="AL182" s="229">
        <f t="shared" si="257"/>
        <v>0</v>
      </c>
      <c r="AM182" s="229">
        <f t="shared" si="258"/>
        <v>0</v>
      </c>
      <c r="AN182" s="224">
        <f t="shared" ref="AN182:AY182" si="316">IF($T49&gt;0,(((EXP(-(1/(Morning_Peak_Duration__hours*2))*(AN$141-(Morning_Peak_Time__24hr_clock+$C182))^2))+(EXP(-(1/(Afternoon_Peak_Duration__hours*2))*(AN$141-(Afternoon_Peak_Time__24hr_clock+$C182))^2)))*$U49)/TZCalibrationValue,0)</f>
        <v>0</v>
      </c>
      <c r="AO182" s="224">
        <f t="shared" si="316"/>
        <v>0</v>
      </c>
      <c r="AP182" s="224">
        <f t="shared" si="316"/>
        <v>0</v>
      </c>
      <c r="AQ182" s="224">
        <f t="shared" si="316"/>
        <v>0</v>
      </c>
      <c r="AR182" s="224">
        <f t="shared" si="316"/>
        <v>0</v>
      </c>
      <c r="AS182" s="224">
        <f t="shared" si="316"/>
        <v>0</v>
      </c>
      <c r="AT182" s="224">
        <f t="shared" si="316"/>
        <v>0</v>
      </c>
      <c r="AU182" s="224">
        <f t="shared" si="316"/>
        <v>0</v>
      </c>
      <c r="AV182" s="224">
        <f t="shared" si="316"/>
        <v>0</v>
      </c>
      <c r="AW182" s="224">
        <f t="shared" si="316"/>
        <v>0</v>
      </c>
      <c r="AX182" s="224">
        <f t="shared" si="316"/>
        <v>0</v>
      </c>
      <c r="AY182" s="224">
        <f t="shared" si="316"/>
        <v>0</v>
      </c>
      <c r="AZ182" s="218"/>
      <c r="BA182"/>
      <c r="BB182" s="176" t="str">
        <f t="shared" si="260"/>
        <v>Site 41</v>
      </c>
      <c r="BC182" s="224">
        <f t="shared" ref="BC182:BN182" si="317">IF($T49&gt;0,(((EXP(-(1/(Morning_Peak_Duration__hours*2))*(BC$141-(Morning_Peak_Time__24hr_clock+$C182))^2))+(EXP(-(1/(Afternoon_Peak_Duration__hours*2))*(BC$141-(Afternoon_Peak_Time__24hr_clock+$C182))^2)))*$V49)/TZCalibrationValue,0)</f>
        <v>0</v>
      </c>
      <c r="BD182" s="224">
        <f t="shared" si="317"/>
        <v>0</v>
      </c>
      <c r="BE182" s="224">
        <f t="shared" si="317"/>
        <v>0</v>
      </c>
      <c r="BF182" s="224">
        <f t="shared" si="317"/>
        <v>0</v>
      </c>
      <c r="BG182" s="224">
        <f t="shared" si="317"/>
        <v>0</v>
      </c>
      <c r="BH182" s="224">
        <f t="shared" si="317"/>
        <v>0</v>
      </c>
      <c r="BI182" s="224">
        <f t="shared" si="317"/>
        <v>0</v>
      </c>
      <c r="BJ182" s="224">
        <f t="shared" si="317"/>
        <v>0</v>
      </c>
      <c r="BK182" s="224">
        <f t="shared" si="317"/>
        <v>0</v>
      </c>
      <c r="BL182" s="224">
        <f t="shared" si="317"/>
        <v>0</v>
      </c>
      <c r="BM182" s="224">
        <f t="shared" si="317"/>
        <v>0</v>
      </c>
      <c r="BN182" s="224">
        <f t="shared" si="317"/>
        <v>0</v>
      </c>
      <c r="BO182" s="229">
        <f t="shared" si="262"/>
        <v>0</v>
      </c>
      <c r="BP182" s="229">
        <f t="shared" si="263"/>
        <v>0</v>
      </c>
      <c r="BQ182" s="229">
        <f t="shared" si="264"/>
        <v>0</v>
      </c>
      <c r="BR182" s="229">
        <f t="shared" si="265"/>
        <v>0</v>
      </c>
      <c r="BS182" s="229">
        <f t="shared" si="266"/>
        <v>0</v>
      </c>
      <c r="BT182" s="229">
        <f t="shared" si="267"/>
        <v>0</v>
      </c>
      <c r="BU182" s="229">
        <f t="shared" si="268"/>
        <v>0</v>
      </c>
      <c r="BV182" s="229">
        <f t="shared" si="269"/>
        <v>0</v>
      </c>
      <c r="BW182" s="229">
        <f t="shared" si="270"/>
        <v>0</v>
      </c>
      <c r="BX182" s="229">
        <f t="shared" si="271"/>
        <v>0</v>
      </c>
      <c r="BY182" s="229">
        <f t="shared" si="272"/>
        <v>0</v>
      </c>
      <c r="BZ182" s="229">
        <f t="shared" si="273"/>
        <v>0</v>
      </c>
      <c r="CA182" s="229">
        <f t="shared" si="274"/>
        <v>0</v>
      </c>
      <c r="CB182" s="229">
        <f t="shared" si="275"/>
        <v>0</v>
      </c>
      <c r="CC182" s="229">
        <f t="shared" si="276"/>
        <v>0</v>
      </c>
      <c r="CD182" s="229">
        <f t="shared" si="277"/>
        <v>0</v>
      </c>
      <c r="CE182" s="229">
        <f t="shared" si="278"/>
        <v>0</v>
      </c>
      <c r="CF182" s="229">
        <f t="shared" si="279"/>
        <v>0</v>
      </c>
      <c r="CG182" s="229">
        <f t="shared" si="280"/>
        <v>0</v>
      </c>
      <c r="CH182" s="229">
        <f t="shared" si="281"/>
        <v>0</v>
      </c>
      <c r="CI182" s="229">
        <f t="shared" si="282"/>
        <v>0</v>
      </c>
      <c r="CJ182" s="229">
        <f t="shared" si="283"/>
        <v>0</v>
      </c>
      <c r="CK182" s="229">
        <f t="shared" si="284"/>
        <v>0</v>
      </c>
      <c r="CL182" s="229">
        <f t="shared" si="285"/>
        <v>0</v>
      </c>
      <c r="CM182" s="224">
        <f t="shared" ref="CM182:CX182" si="318">IF($T49&gt;0,(((EXP(-(1/(Morning_Peak_Duration__hours*2))*(CM$141-(Morning_Peak_Time__24hr_clock+$C182))^2))+(EXP(-(1/(Afternoon_Peak_Duration__hours*2))*(CM$141-(Afternoon_Peak_Time__24hr_clock+$C182))^2)))*$V49)/TZCalibrationValue,0)</f>
        <v>0</v>
      </c>
      <c r="CN182" s="224">
        <f t="shared" si="318"/>
        <v>0</v>
      </c>
      <c r="CO182" s="224">
        <f t="shared" si="318"/>
        <v>0</v>
      </c>
      <c r="CP182" s="224">
        <f t="shared" si="318"/>
        <v>0</v>
      </c>
      <c r="CQ182" s="224">
        <f t="shared" si="318"/>
        <v>0</v>
      </c>
      <c r="CR182" s="224">
        <f t="shared" si="318"/>
        <v>0</v>
      </c>
      <c r="CS182" s="224">
        <f t="shared" si="318"/>
        <v>0</v>
      </c>
      <c r="CT182" s="224">
        <f t="shared" si="318"/>
        <v>0</v>
      </c>
      <c r="CU182" s="224">
        <f t="shared" si="318"/>
        <v>0</v>
      </c>
      <c r="CV182" s="224">
        <f t="shared" si="318"/>
        <v>0</v>
      </c>
      <c r="CW182" s="224">
        <f t="shared" si="318"/>
        <v>0</v>
      </c>
      <c r="CX182" s="224">
        <f t="shared" si="318"/>
        <v>0</v>
      </c>
      <c r="CY182" s="218"/>
    </row>
    <row r="183" spans="2:103" hidden="1" outlineLevel="1">
      <c r="B183" t="str">
        <f t="shared" si="233"/>
        <v>Site 42</v>
      </c>
      <c r="C183" s="230">
        <f>VLOOKUP(D50,'Scaling Tables'!$B$123:$C$149,2,FALSE)-VLOOKUP($C$4,'Scaling Tables'!$B$123:$C$149,2,FALSE)</f>
        <v>0</v>
      </c>
      <c r="D183" s="224">
        <f t="shared" ref="D183:O183" si="319">IF($T50&gt;0,(((EXP(-(1/(Morning_Peak_Duration__hours*2))*(D$141-(Morning_Peak_Time__24hr_clock+$C183))^2))+(EXP(-(1/(Afternoon_Peak_Duration__hours*2))*(D$141-(Afternoon_Peak_Time__24hr_clock+$C183))^2)))*$U50)/TZCalibrationValue,0)</f>
        <v>0</v>
      </c>
      <c r="E183" s="224">
        <f t="shared" si="319"/>
        <v>0</v>
      </c>
      <c r="F183" s="224">
        <f t="shared" si="319"/>
        <v>0</v>
      </c>
      <c r="G183" s="224">
        <f t="shared" si="319"/>
        <v>0</v>
      </c>
      <c r="H183" s="224">
        <f t="shared" si="319"/>
        <v>0</v>
      </c>
      <c r="I183" s="224">
        <f t="shared" si="319"/>
        <v>0</v>
      </c>
      <c r="J183" s="224">
        <f t="shared" si="319"/>
        <v>0</v>
      </c>
      <c r="K183" s="224">
        <f t="shared" si="319"/>
        <v>0</v>
      </c>
      <c r="L183" s="224">
        <f t="shared" si="319"/>
        <v>0</v>
      </c>
      <c r="M183" s="224">
        <f t="shared" si="319"/>
        <v>0</v>
      </c>
      <c r="N183" s="224">
        <f t="shared" si="319"/>
        <v>0</v>
      </c>
      <c r="O183" s="224">
        <f t="shared" si="319"/>
        <v>0</v>
      </c>
      <c r="P183" s="229">
        <f t="shared" si="235"/>
        <v>0</v>
      </c>
      <c r="Q183" s="229">
        <f t="shared" si="236"/>
        <v>0</v>
      </c>
      <c r="R183" s="229">
        <f t="shared" si="237"/>
        <v>0</v>
      </c>
      <c r="S183" s="229">
        <f t="shared" si="238"/>
        <v>0</v>
      </c>
      <c r="T183" s="229">
        <f t="shared" si="239"/>
        <v>0</v>
      </c>
      <c r="U183" s="229">
        <f t="shared" si="240"/>
        <v>0</v>
      </c>
      <c r="V183" s="229">
        <f t="shared" si="241"/>
        <v>0</v>
      </c>
      <c r="W183" s="229">
        <f t="shared" si="242"/>
        <v>0</v>
      </c>
      <c r="X183" s="229">
        <f t="shared" si="243"/>
        <v>0</v>
      </c>
      <c r="Y183" s="229">
        <f t="shared" si="244"/>
        <v>0</v>
      </c>
      <c r="Z183" s="229">
        <f t="shared" si="245"/>
        <v>0</v>
      </c>
      <c r="AA183" s="229">
        <f t="shared" si="246"/>
        <v>0</v>
      </c>
      <c r="AB183" s="229">
        <f t="shared" si="247"/>
        <v>0</v>
      </c>
      <c r="AC183" s="229">
        <f t="shared" si="248"/>
        <v>0</v>
      </c>
      <c r="AD183" s="229">
        <f t="shared" si="249"/>
        <v>0</v>
      </c>
      <c r="AE183" s="229">
        <f t="shared" si="250"/>
        <v>0</v>
      </c>
      <c r="AF183" s="229">
        <f t="shared" si="251"/>
        <v>0</v>
      </c>
      <c r="AG183" s="229">
        <f t="shared" si="252"/>
        <v>0</v>
      </c>
      <c r="AH183" s="229">
        <f t="shared" si="253"/>
        <v>0</v>
      </c>
      <c r="AI183" s="229">
        <f t="shared" si="254"/>
        <v>0</v>
      </c>
      <c r="AJ183" s="229">
        <f t="shared" si="255"/>
        <v>0</v>
      </c>
      <c r="AK183" s="229">
        <f t="shared" si="256"/>
        <v>0</v>
      </c>
      <c r="AL183" s="229">
        <f t="shared" si="257"/>
        <v>0</v>
      </c>
      <c r="AM183" s="229">
        <f t="shared" si="258"/>
        <v>0</v>
      </c>
      <c r="AN183" s="224">
        <f t="shared" ref="AN183:AY183" si="320">IF($T50&gt;0,(((EXP(-(1/(Morning_Peak_Duration__hours*2))*(AN$141-(Morning_Peak_Time__24hr_clock+$C183))^2))+(EXP(-(1/(Afternoon_Peak_Duration__hours*2))*(AN$141-(Afternoon_Peak_Time__24hr_clock+$C183))^2)))*$U50)/TZCalibrationValue,0)</f>
        <v>0</v>
      </c>
      <c r="AO183" s="224">
        <f t="shared" si="320"/>
        <v>0</v>
      </c>
      <c r="AP183" s="224">
        <f t="shared" si="320"/>
        <v>0</v>
      </c>
      <c r="AQ183" s="224">
        <f t="shared" si="320"/>
        <v>0</v>
      </c>
      <c r="AR183" s="224">
        <f t="shared" si="320"/>
        <v>0</v>
      </c>
      <c r="AS183" s="224">
        <f t="shared" si="320"/>
        <v>0</v>
      </c>
      <c r="AT183" s="224">
        <f t="shared" si="320"/>
        <v>0</v>
      </c>
      <c r="AU183" s="224">
        <f t="shared" si="320"/>
        <v>0</v>
      </c>
      <c r="AV183" s="224">
        <f t="shared" si="320"/>
        <v>0</v>
      </c>
      <c r="AW183" s="224">
        <f t="shared" si="320"/>
        <v>0</v>
      </c>
      <c r="AX183" s="224">
        <f t="shared" si="320"/>
        <v>0</v>
      </c>
      <c r="AY183" s="224">
        <f t="shared" si="320"/>
        <v>0</v>
      </c>
      <c r="AZ183" s="218"/>
      <c r="BA183"/>
      <c r="BB183" s="176" t="str">
        <f t="shared" si="260"/>
        <v>Site 42</v>
      </c>
      <c r="BC183" s="224">
        <f t="shared" ref="BC183:BN183" si="321">IF($T50&gt;0,(((EXP(-(1/(Morning_Peak_Duration__hours*2))*(BC$141-(Morning_Peak_Time__24hr_clock+$C183))^2))+(EXP(-(1/(Afternoon_Peak_Duration__hours*2))*(BC$141-(Afternoon_Peak_Time__24hr_clock+$C183))^2)))*$V50)/TZCalibrationValue,0)</f>
        <v>0</v>
      </c>
      <c r="BD183" s="224">
        <f t="shared" si="321"/>
        <v>0</v>
      </c>
      <c r="BE183" s="224">
        <f t="shared" si="321"/>
        <v>0</v>
      </c>
      <c r="BF183" s="224">
        <f t="shared" si="321"/>
        <v>0</v>
      </c>
      <c r="BG183" s="224">
        <f t="shared" si="321"/>
        <v>0</v>
      </c>
      <c r="BH183" s="224">
        <f t="shared" si="321"/>
        <v>0</v>
      </c>
      <c r="BI183" s="224">
        <f t="shared" si="321"/>
        <v>0</v>
      </c>
      <c r="BJ183" s="224">
        <f t="shared" si="321"/>
        <v>0</v>
      </c>
      <c r="BK183" s="224">
        <f t="shared" si="321"/>
        <v>0</v>
      </c>
      <c r="BL183" s="224">
        <f t="shared" si="321"/>
        <v>0</v>
      </c>
      <c r="BM183" s="224">
        <f t="shared" si="321"/>
        <v>0</v>
      </c>
      <c r="BN183" s="224">
        <f t="shared" si="321"/>
        <v>0</v>
      </c>
      <c r="BO183" s="229">
        <f t="shared" si="262"/>
        <v>0</v>
      </c>
      <c r="BP183" s="229">
        <f t="shared" si="263"/>
        <v>0</v>
      </c>
      <c r="BQ183" s="229">
        <f t="shared" si="264"/>
        <v>0</v>
      </c>
      <c r="BR183" s="229">
        <f t="shared" si="265"/>
        <v>0</v>
      </c>
      <c r="BS183" s="229">
        <f t="shared" si="266"/>
        <v>0</v>
      </c>
      <c r="BT183" s="229">
        <f t="shared" si="267"/>
        <v>0</v>
      </c>
      <c r="BU183" s="229">
        <f t="shared" si="268"/>
        <v>0</v>
      </c>
      <c r="BV183" s="229">
        <f t="shared" si="269"/>
        <v>0</v>
      </c>
      <c r="BW183" s="229">
        <f t="shared" si="270"/>
        <v>0</v>
      </c>
      <c r="BX183" s="229">
        <f t="shared" si="271"/>
        <v>0</v>
      </c>
      <c r="BY183" s="229">
        <f t="shared" si="272"/>
        <v>0</v>
      </c>
      <c r="BZ183" s="229">
        <f t="shared" si="273"/>
        <v>0</v>
      </c>
      <c r="CA183" s="229">
        <f t="shared" si="274"/>
        <v>0</v>
      </c>
      <c r="CB183" s="229">
        <f t="shared" si="275"/>
        <v>0</v>
      </c>
      <c r="CC183" s="229">
        <f t="shared" si="276"/>
        <v>0</v>
      </c>
      <c r="CD183" s="229">
        <f t="shared" si="277"/>
        <v>0</v>
      </c>
      <c r="CE183" s="229">
        <f t="shared" si="278"/>
        <v>0</v>
      </c>
      <c r="CF183" s="229">
        <f t="shared" si="279"/>
        <v>0</v>
      </c>
      <c r="CG183" s="229">
        <f t="shared" si="280"/>
        <v>0</v>
      </c>
      <c r="CH183" s="229">
        <f t="shared" si="281"/>
        <v>0</v>
      </c>
      <c r="CI183" s="229">
        <f t="shared" si="282"/>
        <v>0</v>
      </c>
      <c r="CJ183" s="229">
        <f t="shared" si="283"/>
        <v>0</v>
      </c>
      <c r="CK183" s="229">
        <f t="shared" si="284"/>
        <v>0</v>
      </c>
      <c r="CL183" s="229">
        <f t="shared" si="285"/>
        <v>0</v>
      </c>
      <c r="CM183" s="224">
        <f t="shared" ref="CM183:CX183" si="322">IF($T50&gt;0,(((EXP(-(1/(Morning_Peak_Duration__hours*2))*(CM$141-(Morning_Peak_Time__24hr_clock+$C183))^2))+(EXP(-(1/(Afternoon_Peak_Duration__hours*2))*(CM$141-(Afternoon_Peak_Time__24hr_clock+$C183))^2)))*$V50)/TZCalibrationValue,0)</f>
        <v>0</v>
      </c>
      <c r="CN183" s="224">
        <f t="shared" si="322"/>
        <v>0</v>
      </c>
      <c r="CO183" s="224">
        <f t="shared" si="322"/>
        <v>0</v>
      </c>
      <c r="CP183" s="224">
        <f t="shared" si="322"/>
        <v>0</v>
      </c>
      <c r="CQ183" s="224">
        <f t="shared" si="322"/>
        <v>0</v>
      </c>
      <c r="CR183" s="224">
        <f t="shared" si="322"/>
        <v>0</v>
      </c>
      <c r="CS183" s="224">
        <f t="shared" si="322"/>
        <v>0</v>
      </c>
      <c r="CT183" s="224">
        <f t="shared" si="322"/>
        <v>0</v>
      </c>
      <c r="CU183" s="224">
        <f t="shared" si="322"/>
        <v>0</v>
      </c>
      <c r="CV183" s="224">
        <f t="shared" si="322"/>
        <v>0</v>
      </c>
      <c r="CW183" s="224">
        <f t="shared" si="322"/>
        <v>0</v>
      </c>
      <c r="CX183" s="224">
        <f t="shared" si="322"/>
        <v>0</v>
      </c>
      <c r="CY183" s="218"/>
    </row>
    <row r="184" spans="2:103" hidden="1" outlineLevel="1">
      <c r="B184" t="str">
        <f t="shared" si="233"/>
        <v>Site 43</v>
      </c>
      <c r="C184" s="230">
        <f>VLOOKUP(D51,'Scaling Tables'!$B$123:$C$149,2,FALSE)-VLOOKUP($C$4,'Scaling Tables'!$B$123:$C$149,2,FALSE)</f>
        <v>0</v>
      </c>
      <c r="D184" s="224">
        <f t="shared" ref="D184:O184" si="323">IF($T51&gt;0,(((EXP(-(1/(Morning_Peak_Duration__hours*2))*(D$141-(Morning_Peak_Time__24hr_clock+$C184))^2))+(EXP(-(1/(Afternoon_Peak_Duration__hours*2))*(D$141-(Afternoon_Peak_Time__24hr_clock+$C184))^2)))*$U51)/TZCalibrationValue,0)</f>
        <v>0</v>
      </c>
      <c r="E184" s="224">
        <f t="shared" si="323"/>
        <v>0</v>
      </c>
      <c r="F184" s="224">
        <f t="shared" si="323"/>
        <v>0</v>
      </c>
      <c r="G184" s="224">
        <f t="shared" si="323"/>
        <v>0</v>
      </c>
      <c r="H184" s="224">
        <f t="shared" si="323"/>
        <v>0</v>
      </c>
      <c r="I184" s="224">
        <f t="shared" si="323"/>
        <v>0</v>
      </c>
      <c r="J184" s="224">
        <f t="shared" si="323"/>
        <v>0</v>
      </c>
      <c r="K184" s="224">
        <f t="shared" si="323"/>
        <v>0</v>
      </c>
      <c r="L184" s="224">
        <f t="shared" si="323"/>
        <v>0</v>
      </c>
      <c r="M184" s="224">
        <f t="shared" si="323"/>
        <v>0</v>
      </c>
      <c r="N184" s="224">
        <f t="shared" si="323"/>
        <v>0</v>
      </c>
      <c r="O184" s="224">
        <f t="shared" si="323"/>
        <v>0</v>
      </c>
      <c r="P184" s="229">
        <f t="shared" si="235"/>
        <v>0</v>
      </c>
      <c r="Q184" s="229">
        <f t="shared" si="236"/>
        <v>0</v>
      </c>
      <c r="R184" s="229">
        <f t="shared" si="237"/>
        <v>0</v>
      </c>
      <c r="S184" s="229">
        <f t="shared" si="238"/>
        <v>0</v>
      </c>
      <c r="T184" s="229">
        <f t="shared" si="239"/>
        <v>0</v>
      </c>
      <c r="U184" s="229">
        <f t="shared" si="240"/>
        <v>0</v>
      </c>
      <c r="V184" s="229">
        <f t="shared" si="241"/>
        <v>0</v>
      </c>
      <c r="W184" s="229">
        <f t="shared" si="242"/>
        <v>0</v>
      </c>
      <c r="X184" s="229">
        <f t="shared" si="243"/>
        <v>0</v>
      </c>
      <c r="Y184" s="229">
        <f t="shared" si="244"/>
        <v>0</v>
      </c>
      <c r="Z184" s="229">
        <f t="shared" si="245"/>
        <v>0</v>
      </c>
      <c r="AA184" s="229">
        <f t="shared" si="246"/>
        <v>0</v>
      </c>
      <c r="AB184" s="229">
        <f t="shared" si="247"/>
        <v>0</v>
      </c>
      <c r="AC184" s="229">
        <f t="shared" si="248"/>
        <v>0</v>
      </c>
      <c r="AD184" s="229">
        <f t="shared" si="249"/>
        <v>0</v>
      </c>
      <c r="AE184" s="229">
        <f t="shared" si="250"/>
        <v>0</v>
      </c>
      <c r="AF184" s="229">
        <f t="shared" si="251"/>
        <v>0</v>
      </c>
      <c r="AG184" s="229">
        <f t="shared" si="252"/>
        <v>0</v>
      </c>
      <c r="AH184" s="229">
        <f t="shared" si="253"/>
        <v>0</v>
      </c>
      <c r="AI184" s="229">
        <f t="shared" si="254"/>
        <v>0</v>
      </c>
      <c r="AJ184" s="229">
        <f t="shared" si="255"/>
        <v>0</v>
      </c>
      <c r="AK184" s="229">
        <f t="shared" si="256"/>
        <v>0</v>
      </c>
      <c r="AL184" s="229">
        <f t="shared" si="257"/>
        <v>0</v>
      </c>
      <c r="AM184" s="229">
        <f t="shared" si="258"/>
        <v>0</v>
      </c>
      <c r="AN184" s="224">
        <f t="shared" ref="AN184:AY184" si="324">IF($T51&gt;0,(((EXP(-(1/(Morning_Peak_Duration__hours*2))*(AN$141-(Morning_Peak_Time__24hr_clock+$C184))^2))+(EXP(-(1/(Afternoon_Peak_Duration__hours*2))*(AN$141-(Afternoon_Peak_Time__24hr_clock+$C184))^2)))*$U51)/TZCalibrationValue,0)</f>
        <v>0</v>
      </c>
      <c r="AO184" s="224">
        <f t="shared" si="324"/>
        <v>0</v>
      </c>
      <c r="AP184" s="224">
        <f t="shared" si="324"/>
        <v>0</v>
      </c>
      <c r="AQ184" s="224">
        <f t="shared" si="324"/>
        <v>0</v>
      </c>
      <c r="AR184" s="224">
        <f t="shared" si="324"/>
        <v>0</v>
      </c>
      <c r="AS184" s="224">
        <f t="shared" si="324"/>
        <v>0</v>
      </c>
      <c r="AT184" s="224">
        <f t="shared" si="324"/>
        <v>0</v>
      </c>
      <c r="AU184" s="224">
        <f t="shared" si="324"/>
        <v>0</v>
      </c>
      <c r="AV184" s="224">
        <f t="shared" si="324"/>
        <v>0</v>
      </c>
      <c r="AW184" s="224">
        <f t="shared" si="324"/>
        <v>0</v>
      </c>
      <c r="AX184" s="224">
        <f t="shared" si="324"/>
        <v>0</v>
      </c>
      <c r="AY184" s="224">
        <f t="shared" si="324"/>
        <v>0</v>
      </c>
      <c r="AZ184" s="218"/>
      <c r="BA184"/>
      <c r="BB184" s="176" t="str">
        <f t="shared" si="260"/>
        <v>Site 43</v>
      </c>
      <c r="BC184" s="224">
        <f t="shared" ref="BC184:BN184" si="325">IF($T51&gt;0,(((EXP(-(1/(Morning_Peak_Duration__hours*2))*(BC$141-(Morning_Peak_Time__24hr_clock+$C184))^2))+(EXP(-(1/(Afternoon_Peak_Duration__hours*2))*(BC$141-(Afternoon_Peak_Time__24hr_clock+$C184))^2)))*$V51)/TZCalibrationValue,0)</f>
        <v>0</v>
      </c>
      <c r="BD184" s="224">
        <f t="shared" si="325"/>
        <v>0</v>
      </c>
      <c r="BE184" s="224">
        <f t="shared" si="325"/>
        <v>0</v>
      </c>
      <c r="BF184" s="224">
        <f t="shared" si="325"/>
        <v>0</v>
      </c>
      <c r="BG184" s="224">
        <f t="shared" si="325"/>
        <v>0</v>
      </c>
      <c r="BH184" s="224">
        <f t="shared" si="325"/>
        <v>0</v>
      </c>
      <c r="BI184" s="224">
        <f t="shared" si="325"/>
        <v>0</v>
      </c>
      <c r="BJ184" s="224">
        <f t="shared" si="325"/>
        <v>0</v>
      </c>
      <c r="BK184" s="224">
        <f t="shared" si="325"/>
        <v>0</v>
      </c>
      <c r="BL184" s="224">
        <f t="shared" si="325"/>
        <v>0</v>
      </c>
      <c r="BM184" s="224">
        <f t="shared" si="325"/>
        <v>0</v>
      </c>
      <c r="BN184" s="224">
        <f t="shared" si="325"/>
        <v>0</v>
      </c>
      <c r="BO184" s="229">
        <f t="shared" si="262"/>
        <v>0</v>
      </c>
      <c r="BP184" s="229">
        <f t="shared" si="263"/>
        <v>0</v>
      </c>
      <c r="BQ184" s="229">
        <f t="shared" si="264"/>
        <v>0</v>
      </c>
      <c r="BR184" s="229">
        <f t="shared" si="265"/>
        <v>0</v>
      </c>
      <c r="BS184" s="229">
        <f t="shared" si="266"/>
        <v>0</v>
      </c>
      <c r="BT184" s="229">
        <f t="shared" si="267"/>
        <v>0</v>
      </c>
      <c r="BU184" s="229">
        <f t="shared" si="268"/>
        <v>0</v>
      </c>
      <c r="BV184" s="229">
        <f t="shared" si="269"/>
        <v>0</v>
      </c>
      <c r="BW184" s="229">
        <f t="shared" si="270"/>
        <v>0</v>
      </c>
      <c r="BX184" s="229">
        <f t="shared" si="271"/>
        <v>0</v>
      </c>
      <c r="BY184" s="229">
        <f t="shared" si="272"/>
        <v>0</v>
      </c>
      <c r="BZ184" s="229">
        <f t="shared" si="273"/>
        <v>0</v>
      </c>
      <c r="CA184" s="229">
        <f t="shared" si="274"/>
        <v>0</v>
      </c>
      <c r="CB184" s="229">
        <f t="shared" si="275"/>
        <v>0</v>
      </c>
      <c r="CC184" s="229">
        <f t="shared" si="276"/>
        <v>0</v>
      </c>
      <c r="CD184" s="229">
        <f t="shared" si="277"/>
        <v>0</v>
      </c>
      <c r="CE184" s="229">
        <f t="shared" si="278"/>
        <v>0</v>
      </c>
      <c r="CF184" s="229">
        <f t="shared" si="279"/>
        <v>0</v>
      </c>
      <c r="CG184" s="229">
        <f t="shared" si="280"/>
        <v>0</v>
      </c>
      <c r="CH184" s="229">
        <f t="shared" si="281"/>
        <v>0</v>
      </c>
      <c r="CI184" s="229">
        <f t="shared" si="282"/>
        <v>0</v>
      </c>
      <c r="CJ184" s="229">
        <f t="shared" si="283"/>
        <v>0</v>
      </c>
      <c r="CK184" s="229">
        <f t="shared" si="284"/>
        <v>0</v>
      </c>
      <c r="CL184" s="229">
        <f t="shared" si="285"/>
        <v>0</v>
      </c>
      <c r="CM184" s="224">
        <f t="shared" ref="CM184:CX184" si="326">IF($T51&gt;0,(((EXP(-(1/(Morning_Peak_Duration__hours*2))*(CM$141-(Morning_Peak_Time__24hr_clock+$C184))^2))+(EXP(-(1/(Afternoon_Peak_Duration__hours*2))*(CM$141-(Afternoon_Peak_Time__24hr_clock+$C184))^2)))*$V51)/TZCalibrationValue,0)</f>
        <v>0</v>
      </c>
      <c r="CN184" s="224">
        <f t="shared" si="326"/>
        <v>0</v>
      </c>
      <c r="CO184" s="224">
        <f t="shared" si="326"/>
        <v>0</v>
      </c>
      <c r="CP184" s="224">
        <f t="shared" si="326"/>
        <v>0</v>
      </c>
      <c r="CQ184" s="224">
        <f t="shared" si="326"/>
        <v>0</v>
      </c>
      <c r="CR184" s="224">
        <f t="shared" si="326"/>
        <v>0</v>
      </c>
      <c r="CS184" s="224">
        <f t="shared" si="326"/>
        <v>0</v>
      </c>
      <c r="CT184" s="224">
        <f t="shared" si="326"/>
        <v>0</v>
      </c>
      <c r="CU184" s="224">
        <f t="shared" si="326"/>
        <v>0</v>
      </c>
      <c r="CV184" s="224">
        <f t="shared" si="326"/>
        <v>0</v>
      </c>
      <c r="CW184" s="224">
        <f t="shared" si="326"/>
        <v>0</v>
      </c>
      <c r="CX184" s="224">
        <f t="shared" si="326"/>
        <v>0</v>
      </c>
      <c r="CY184" s="218"/>
    </row>
    <row r="185" spans="2:103" hidden="1" outlineLevel="1">
      <c r="B185" t="str">
        <f t="shared" si="233"/>
        <v>Site 44</v>
      </c>
      <c r="C185" s="230">
        <f>VLOOKUP(D52,'Scaling Tables'!$B$123:$C$149,2,FALSE)-VLOOKUP($C$4,'Scaling Tables'!$B$123:$C$149,2,FALSE)</f>
        <v>0</v>
      </c>
      <c r="D185" s="224">
        <f t="shared" ref="D185:O185" si="327">IF($T52&gt;0,(((EXP(-(1/(Morning_Peak_Duration__hours*2))*(D$141-(Morning_Peak_Time__24hr_clock+$C185))^2))+(EXP(-(1/(Afternoon_Peak_Duration__hours*2))*(D$141-(Afternoon_Peak_Time__24hr_clock+$C185))^2)))*$U52)/TZCalibrationValue,0)</f>
        <v>0</v>
      </c>
      <c r="E185" s="224">
        <f t="shared" si="327"/>
        <v>0</v>
      </c>
      <c r="F185" s="224">
        <f t="shared" si="327"/>
        <v>0</v>
      </c>
      <c r="G185" s="224">
        <f t="shared" si="327"/>
        <v>0</v>
      </c>
      <c r="H185" s="224">
        <f t="shared" si="327"/>
        <v>0</v>
      </c>
      <c r="I185" s="224">
        <f t="shared" si="327"/>
        <v>0</v>
      </c>
      <c r="J185" s="224">
        <f t="shared" si="327"/>
        <v>0</v>
      </c>
      <c r="K185" s="224">
        <f t="shared" si="327"/>
        <v>0</v>
      </c>
      <c r="L185" s="224">
        <f t="shared" si="327"/>
        <v>0</v>
      </c>
      <c r="M185" s="224">
        <f t="shared" si="327"/>
        <v>0</v>
      </c>
      <c r="N185" s="224">
        <f t="shared" si="327"/>
        <v>0</v>
      </c>
      <c r="O185" s="224">
        <f t="shared" si="327"/>
        <v>0</v>
      </c>
      <c r="P185" s="229">
        <f t="shared" si="235"/>
        <v>0</v>
      </c>
      <c r="Q185" s="229">
        <f t="shared" si="236"/>
        <v>0</v>
      </c>
      <c r="R185" s="229">
        <f t="shared" si="237"/>
        <v>0</v>
      </c>
      <c r="S185" s="229">
        <f t="shared" si="238"/>
        <v>0</v>
      </c>
      <c r="T185" s="229">
        <f t="shared" si="239"/>
        <v>0</v>
      </c>
      <c r="U185" s="229">
        <f t="shared" si="240"/>
        <v>0</v>
      </c>
      <c r="V185" s="229">
        <f t="shared" si="241"/>
        <v>0</v>
      </c>
      <c r="W185" s="229">
        <f t="shared" si="242"/>
        <v>0</v>
      </c>
      <c r="X185" s="229">
        <f t="shared" si="243"/>
        <v>0</v>
      </c>
      <c r="Y185" s="229">
        <f t="shared" si="244"/>
        <v>0</v>
      </c>
      <c r="Z185" s="229">
        <f t="shared" si="245"/>
        <v>0</v>
      </c>
      <c r="AA185" s="229">
        <f t="shared" si="246"/>
        <v>0</v>
      </c>
      <c r="AB185" s="229">
        <f t="shared" si="247"/>
        <v>0</v>
      </c>
      <c r="AC185" s="229">
        <f t="shared" si="248"/>
        <v>0</v>
      </c>
      <c r="AD185" s="229">
        <f t="shared" si="249"/>
        <v>0</v>
      </c>
      <c r="AE185" s="229">
        <f t="shared" si="250"/>
        <v>0</v>
      </c>
      <c r="AF185" s="229">
        <f t="shared" si="251"/>
        <v>0</v>
      </c>
      <c r="AG185" s="229">
        <f t="shared" si="252"/>
        <v>0</v>
      </c>
      <c r="AH185" s="229">
        <f t="shared" si="253"/>
        <v>0</v>
      </c>
      <c r="AI185" s="229">
        <f t="shared" si="254"/>
        <v>0</v>
      </c>
      <c r="AJ185" s="229">
        <f t="shared" si="255"/>
        <v>0</v>
      </c>
      <c r="AK185" s="229">
        <f t="shared" si="256"/>
        <v>0</v>
      </c>
      <c r="AL185" s="229">
        <f t="shared" si="257"/>
        <v>0</v>
      </c>
      <c r="AM185" s="229">
        <f t="shared" si="258"/>
        <v>0</v>
      </c>
      <c r="AN185" s="224">
        <f t="shared" ref="AN185:AY185" si="328">IF($T52&gt;0,(((EXP(-(1/(Morning_Peak_Duration__hours*2))*(AN$141-(Morning_Peak_Time__24hr_clock+$C185))^2))+(EXP(-(1/(Afternoon_Peak_Duration__hours*2))*(AN$141-(Afternoon_Peak_Time__24hr_clock+$C185))^2)))*$U52)/TZCalibrationValue,0)</f>
        <v>0</v>
      </c>
      <c r="AO185" s="224">
        <f t="shared" si="328"/>
        <v>0</v>
      </c>
      <c r="AP185" s="224">
        <f t="shared" si="328"/>
        <v>0</v>
      </c>
      <c r="AQ185" s="224">
        <f t="shared" si="328"/>
        <v>0</v>
      </c>
      <c r="AR185" s="224">
        <f t="shared" si="328"/>
        <v>0</v>
      </c>
      <c r="AS185" s="224">
        <f t="shared" si="328"/>
        <v>0</v>
      </c>
      <c r="AT185" s="224">
        <f t="shared" si="328"/>
        <v>0</v>
      </c>
      <c r="AU185" s="224">
        <f t="shared" si="328"/>
        <v>0</v>
      </c>
      <c r="AV185" s="224">
        <f t="shared" si="328"/>
        <v>0</v>
      </c>
      <c r="AW185" s="224">
        <f t="shared" si="328"/>
        <v>0</v>
      </c>
      <c r="AX185" s="224">
        <f t="shared" si="328"/>
        <v>0</v>
      </c>
      <c r="AY185" s="224">
        <f t="shared" si="328"/>
        <v>0</v>
      </c>
      <c r="AZ185" s="218"/>
      <c r="BA185"/>
      <c r="BB185" s="176" t="str">
        <f t="shared" si="260"/>
        <v>Site 44</v>
      </c>
      <c r="BC185" s="224">
        <f t="shared" ref="BC185:BN185" si="329">IF($T52&gt;0,(((EXP(-(1/(Morning_Peak_Duration__hours*2))*(BC$141-(Morning_Peak_Time__24hr_clock+$C185))^2))+(EXP(-(1/(Afternoon_Peak_Duration__hours*2))*(BC$141-(Afternoon_Peak_Time__24hr_clock+$C185))^2)))*$V52)/TZCalibrationValue,0)</f>
        <v>0</v>
      </c>
      <c r="BD185" s="224">
        <f t="shared" si="329"/>
        <v>0</v>
      </c>
      <c r="BE185" s="224">
        <f t="shared" si="329"/>
        <v>0</v>
      </c>
      <c r="BF185" s="224">
        <f t="shared" si="329"/>
        <v>0</v>
      </c>
      <c r="BG185" s="224">
        <f t="shared" si="329"/>
        <v>0</v>
      </c>
      <c r="BH185" s="224">
        <f t="shared" si="329"/>
        <v>0</v>
      </c>
      <c r="BI185" s="224">
        <f t="shared" si="329"/>
        <v>0</v>
      </c>
      <c r="BJ185" s="224">
        <f t="shared" si="329"/>
        <v>0</v>
      </c>
      <c r="BK185" s="224">
        <f t="shared" si="329"/>
        <v>0</v>
      </c>
      <c r="BL185" s="224">
        <f t="shared" si="329"/>
        <v>0</v>
      </c>
      <c r="BM185" s="224">
        <f t="shared" si="329"/>
        <v>0</v>
      </c>
      <c r="BN185" s="224">
        <f t="shared" si="329"/>
        <v>0</v>
      </c>
      <c r="BO185" s="229">
        <f t="shared" si="262"/>
        <v>0</v>
      </c>
      <c r="BP185" s="229">
        <f t="shared" si="263"/>
        <v>0</v>
      </c>
      <c r="BQ185" s="229">
        <f t="shared" si="264"/>
        <v>0</v>
      </c>
      <c r="BR185" s="229">
        <f t="shared" si="265"/>
        <v>0</v>
      </c>
      <c r="BS185" s="229">
        <f t="shared" si="266"/>
        <v>0</v>
      </c>
      <c r="BT185" s="229">
        <f t="shared" si="267"/>
        <v>0</v>
      </c>
      <c r="BU185" s="229">
        <f t="shared" si="268"/>
        <v>0</v>
      </c>
      <c r="BV185" s="229">
        <f t="shared" si="269"/>
        <v>0</v>
      </c>
      <c r="BW185" s="229">
        <f t="shared" si="270"/>
        <v>0</v>
      </c>
      <c r="BX185" s="229">
        <f t="shared" si="271"/>
        <v>0</v>
      </c>
      <c r="BY185" s="229">
        <f t="shared" si="272"/>
        <v>0</v>
      </c>
      <c r="BZ185" s="229">
        <f t="shared" si="273"/>
        <v>0</v>
      </c>
      <c r="CA185" s="229">
        <f t="shared" si="274"/>
        <v>0</v>
      </c>
      <c r="CB185" s="229">
        <f t="shared" si="275"/>
        <v>0</v>
      </c>
      <c r="CC185" s="229">
        <f t="shared" si="276"/>
        <v>0</v>
      </c>
      <c r="CD185" s="229">
        <f t="shared" si="277"/>
        <v>0</v>
      </c>
      <c r="CE185" s="229">
        <f t="shared" si="278"/>
        <v>0</v>
      </c>
      <c r="CF185" s="229">
        <f t="shared" si="279"/>
        <v>0</v>
      </c>
      <c r="CG185" s="229">
        <f t="shared" si="280"/>
        <v>0</v>
      </c>
      <c r="CH185" s="229">
        <f t="shared" si="281"/>
        <v>0</v>
      </c>
      <c r="CI185" s="229">
        <f t="shared" si="282"/>
        <v>0</v>
      </c>
      <c r="CJ185" s="229">
        <f t="shared" si="283"/>
        <v>0</v>
      </c>
      <c r="CK185" s="229">
        <f t="shared" si="284"/>
        <v>0</v>
      </c>
      <c r="CL185" s="229">
        <f t="shared" si="285"/>
        <v>0</v>
      </c>
      <c r="CM185" s="224">
        <f t="shared" ref="CM185:CX185" si="330">IF($T52&gt;0,(((EXP(-(1/(Morning_Peak_Duration__hours*2))*(CM$141-(Morning_Peak_Time__24hr_clock+$C185))^2))+(EXP(-(1/(Afternoon_Peak_Duration__hours*2))*(CM$141-(Afternoon_Peak_Time__24hr_clock+$C185))^2)))*$V52)/TZCalibrationValue,0)</f>
        <v>0</v>
      </c>
      <c r="CN185" s="224">
        <f t="shared" si="330"/>
        <v>0</v>
      </c>
      <c r="CO185" s="224">
        <f t="shared" si="330"/>
        <v>0</v>
      </c>
      <c r="CP185" s="224">
        <f t="shared" si="330"/>
        <v>0</v>
      </c>
      <c r="CQ185" s="224">
        <f t="shared" si="330"/>
        <v>0</v>
      </c>
      <c r="CR185" s="224">
        <f t="shared" si="330"/>
        <v>0</v>
      </c>
      <c r="CS185" s="224">
        <f t="shared" si="330"/>
        <v>0</v>
      </c>
      <c r="CT185" s="224">
        <f t="shared" si="330"/>
        <v>0</v>
      </c>
      <c r="CU185" s="224">
        <f t="shared" si="330"/>
        <v>0</v>
      </c>
      <c r="CV185" s="224">
        <f t="shared" si="330"/>
        <v>0</v>
      </c>
      <c r="CW185" s="224">
        <f t="shared" si="330"/>
        <v>0</v>
      </c>
      <c r="CX185" s="224">
        <f t="shared" si="330"/>
        <v>0</v>
      </c>
      <c r="CY185" s="218"/>
    </row>
    <row r="186" spans="2:103" hidden="1" outlineLevel="1">
      <c r="B186" t="str">
        <f t="shared" si="233"/>
        <v>Site 45</v>
      </c>
      <c r="C186" s="230">
        <f>VLOOKUP(D53,'Scaling Tables'!$B$123:$C$149,2,FALSE)-VLOOKUP($C$4,'Scaling Tables'!$B$123:$C$149,2,FALSE)</f>
        <v>0</v>
      </c>
      <c r="D186" s="224">
        <f t="shared" ref="D186:O186" si="331">IF($T53&gt;0,(((EXP(-(1/(Morning_Peak_Duration__hours*2))*(D$141-(Morning_Peak_Time__24hr_clock+$C186))^2))+(EXP(-(1/(Afternoon_Peak_Duration__hours*2))*(D$141-(Afternoon_Peak_Time__24hr_clock+$C186))^2)))*$U53)/TZCalibrationValue,0)</f>
        <v>0</v>
      </c>
      <c r="E186" s="224">
        <f t="shared" si="331"/>
        <v>0</v>
      </c>
      <c r="F186" s="224">
        <f t="shared" si="331"/>
        <v>0</v>
      </c>
      <c r="G186" s="224">
        <f t="shared" si="331"/>
        <v>0</v>
      </c>
      <c r="H186" s="224">
        <f t="shared" si="331"/>
        <v>0</v>
      </c>
      <c r="I186" s="224">
        <f t="shared" si="331"/>
        <v>0</v>
      </c>
      <c r="J186" s="224">
        <f t="shared" si="331"/>
        <v>0</v>
      </c>
      <c r="K186" s="224">
        <f t="shared" si="331"/>
        <v>0</v>
      </c>
      <c r="L186" s="224">
        <f t="shared" si="331"/>
        <v>0</v>
      </c>
      <c r="M186" s="224">
        <f t="shared" si="331"/>
        <v>0</v>
      </c>
      <c r="N186" s="224">
        <f t="shared" si="331"/>
        <v>0</v>
      </c>
      <c r="O186" s="224">
        <f t="shared" si="331"/>
        <v>0</v>
      </c>
      <c r="P186" s="229">
        <f t="shared" si="235"/>
        <v>0</v>
      </c>
      <c r="Q186" s="229">
        <f t="shared" si="236"/>
        <v>0</v>
      </c>
      <c r="R186" s="229">
        <f t="shared" si="237"/>
        <v>0</v>
      </c>
      <c r="S186" s="229">
        <f t="shared" si="238"/>
        <v>0</v>
      </c>
      <c r="T186" s="229">
        <f t="shared" si="239"/>
        <v>0</v>
      </c>
      <c r="U186" s="229">
        <f t="shared" si="240"/>
        <v>0</v>
      </c>
      <c r="V186" s="229">
        <f t="shared" si="241"/>
        <v>0</v>
      </c>
      <c r="W186" s="229">
        <f t="shared" si="242"/>
        <v>0</v>
      </c>
      <c r="X186" s="229">
        <f t="shared" si="243"/>
        <v>0</v>
      </c>
      <c r="Y186" s="229">
        <f t="shared" si="244"/>
        <v>0</v>
      </c>
      <c r="Z186" s="229">
        <f t="shared" si="245"/>
        <v>0</v>
      </c>
      <c r="AA186" s="229">
        <f t="shared" si="246"/>
        <v>0</v>
      </c>
      <c r="AB186" s="229">
        <f t="shared" si="247"/>
        <v>0</v>
      </c>
      <c r="AC186" s="229">
        <f t="shared" si="248"/>
        <v>0</v>
      </c>
      <c r="AD186" s="229">
        <f t="shared" si="249"/>
        <v>0</v>
      </c>
      <c r="AE186" s="229">
        <f t="shared" si="250"/>
        <v>0</v>
      </c>
      <c r="AF186" s="229">
        <f t="shared" si="251"/>
        <v>0</v>
      </c>
      <c r="AG186" s="229">
        <f t="shared" si="252"/>
        <v>0</v>
      </c>
      <c r="AH186" s="229">
        <f t="shared" si="253"/>
        <v>0</v>
      </c>
      <c r="AI186" s="229">
        <f t="shared" si="254"/>
        <v>0</v>
      </c>
      <c r="AJ186" s="229">
        <f t="shared" si="255"/>
        <v>0</v>
      </c>
      <c r="AK186" s="229">
        <f t="shared" si="256"/>
        <v>0</v>
      </c>
      <c r="AL186" s="229">
        <f t="shared" si="257"/>
        <v>0</v>
      </c>
      <c r="AM186" s="229">
        <f t="shared" si="258"/>
        <v>0</v>
      </c>
      <c r="AN186" s="224">
        <f t="shared" ref="AN186:AY186" si="332">IF($T53&gt;0,(((EXP(-(1/(Morning_Peak_Duration__hours*2))*(AN$141-(Morning_Peak_Time__24hr_clock+$C186))^2))+(EXP(-(1/(Afternoon_Peak_Duration__hours*2))*(AN$141-(Afternoon_Peak_Time__24hr_clock+$C186))^2)))*$U53)/TZCalibrationValue,0)</f>
        <v>0</v>
      </c>
      <c r="AO186" s="224">
        <f t="shared" si="332"/>
        <v>0</v>
      </c>
      <c r="AP186" s="224">
        <f t="shared" si="332"/>
        <v>0</v>
      </c>
      <c r="AQ186" s="224">
        <f t="shared" si="332"/>
        <v>0</v>
      </c>
      <c r="AR186" s="224">
        <f t="shared" si="332"/>
        <v>0</v>
      </c>
      <c r="AS186" s="224">
        <f t="shared" si="332"/>
        <v>0</v>
      </c>
      <c r="AT186" s="224">
        <f t="shared" si="332"/>
        <v>0</v>
      </c>
      <c r="AU186" s="224">
        <f t="shared" si="332"/>
        <v>0</v>
      </c>
      <c r="AV186" s="224">
        <f t="shared" si="332"/>
        <v>0</v>
      </c>
      <c r="AW186" s="224">
        <f t="shared" si="332"/>
        <v>0</v>
      </c>
      <c r="AX186" s="224">
        <f t="shared" si="332"/>
        <v>0</v>
      </c>
      <c r="AY186" s="224">
        <f t="shared" si="332"/>
        <v>0</v>
      </c>
      <c r="AZ186" s="218"/>
      <c r="BA186"/>
      <c r="BB186" s="176" t="str">
        <f t="shared" si="260"/>
        <v>Site 45</v>
      </c>
      <c r="BC186" s="224">
        <f t="shared" ref="BC186:BN186" si="333">IF($T53&gt;0,(((EXP(-(1/(Morning_Peak_Duration__hours*2))*(BC$141-(Morning_Peak_Time__24hr_clock+$C186))^2))+(EXP(-(1/(Afternoon_Peak_Duration__hours*2))*(BC$141-(Afternoon_Peak_Time__24hr_clock+$C186))^2)))*$V53)/TZCalibrationValue,0)</f>
        <v>0</v>
      </c>
      <c r="BD186" s="224">
        <f t="shared" si="333"/>
        <v>0</v>
      </c>
      <c r="BE186" s="224">
        <f t="shared" si="333"/>
        <v>0</v>
      </c>
      <c r="BF186" s="224">
        <f t="shared" si="333"/>
        <v>0</v>
      </c>
      <c r="BG186" s="224">
        <f t="shared" si="333"/>
        <v>0</v>
      </c>
      <c r="BH186" s="224">
        <f t="shared" si="333"/>
        <v>0</v>
      </c>
      <c r="BI186" s="224">
        <f t="shared" si="333"/>
        <v>0</v>
      </c>
      <c r="BJ186" s="224">
        <f t="shared" si="333"/>
        <v>0</v>
      </c>
      <c r="BK186" s="224">
        <f t="shared" si="333"/>
        <v>0</v>
      </c>
      <c r="BL186" s="224">
        <f t="shared" si="333"/>
        <v>0</v>
      </c>
      <c r="BM186" s="224">
        <f t="shared" si="333"/>
        <v>0</v>
      </c>
      <c r="BN186" s="224">
        <f t="shared" si="333"/>
        <v>0</v>
      </c>
      <c r="BO186" s="229">
        <f t="shared" si="262"/>
        <v>0</v>
      </c>
      <c r="BP186" s="229">
        <f t="shared" si="263"/>
        <v>0</v>
      </c>
      <c r="BQ186" s="229">
        <f t="shared" si="264"/>
        <v>0</v>
      </c>
      <c r="BR186" s="229">
        <f t="shared" si="265"/>
        <v>0</v>
      </c>
      <c r="BS186" s="229">
        <f t="shared" si="266"/>
        <v>0</v>
      </c>
      <c r="BT186" s="229">
        <f t="shared" si="267"/>
        <v>0</v>
      </c>
      <c r="BU186" s="229">
        <f t="shared" si="268"/>
        <v>0</v>
      </c>
      <c r="BV186" s="229">
        <f t="shared" si="269"/>
        <v>0</v>
      </c>
      <c r="BW186" s="229">
        <f t="shared" si="270"/>
        <v>0</v>
      </c>
      <c r="BX186" s="229">
        <f t="shared" si="271"/>
        <v>0</v>
      </c>
      <c r="BY186" s="229">
        <f t="shared" si="272"/>
        <v>0</v>
      </c>
      <c r="BZ186" s="229">
        <f t="shared" si="273"/>
        <v>0</v>
      </c>
      <c r="CA186" s="229">
        <f t="shared" si="274"/>
        <v>0</v>
      </c>
      <c r="CB186" s="229">
        <f t="shared" si="275"/>
        <v>0</v>
      </c>
      <c r="CC186" s="229">
        <f t="shared" si="276"/>
        <v>0</v>
      </c>
      <c r="CD186" s="229">
        <f t="shared" si="277"/>
        <v>0</v>
      </c>
      <c r="CE186" s="229">
        <f t="shared" si="278"/>
        <v>0</v>
      </c>
      <c r="CF186" s="229">
        <f t="shared" si="279"/>
        <v>0</v>
      </c>
      <c r="CG186" s="229">
        <f t="shared" si="280"/>
        <v>0</v>
      </c>
      <c r="CH186" s="229">
        <f t="shared" si="281"/>
        <v>0</v>
      </c>
      <c r="CI186" s="229">
        <f t="shared" si="282"/>
        <v>0</v>
      </c>
      <c r="CJ186" s="229">
        <f t="shared" si="283"/>
        <v>0</v>
      </c>
      <c r="CK186" s="229">
        <f t="shared" si="284"/>
        <v>0</v>
      </c>
      <c r="CL186" s="229">
        <f t="shared" si="285"/>
        <v>0</v>
      </c>
      <c r="CM186" s="224">
        <f t="shared" ref="CM186:CX186" si="334">IF($T53&gt;0,(((EXP(-(1/(Morning_Peak_Duration__hours*2))*(CM$141-(Morning_Peak_Time__24hr_clock+$C186))^2))+(EXP(-(1/(Afternoon_Peak_Duration__hours*2))*(CM$141-(Afternoon_Peak_Time__24hr_clock+$C186))^2)))*$V53)/TZCalibrationValue,0)</f>
        <v>0</v>
      </c>
      <c r="CN186" s="224">
        <f t="shared" si="334"/>
        <v>0</v>
      </c>
      <c r="CO186" s="224">
        <f t="shared" si="334"/>
        <v>0</v>
      </c>
      <c r="CP186" s="224">
        <f t="shared" si="334"/>
        <v>0</v>
      </c>
      <c r="CQ186" s="224">
        <f t="shared" si="334"/>
        <v>0</v>
      </c>
      <c r="CR186" s="224">
        <f t="shared" si="334"/>
        <v>0</v>
      </c>
      <c r="CS186" s="224">
        <f t="shared" si="334"/>
        <v>0</v>
      </c>
      <c r="CT186" s="224">
        <f t="shared" si="334"/>
        <v>0</v>
      </c>
      <c r="CU186" s="224">
        <f t="shared" si="334"/>
        <v>0</v>
      </c>
      <c r="CV186" s="224">
        <f t="shared" si="334"/>
        <v>0</v>
      </c>
      <c r="CW186" s="224">
        <f t="shared" si="334"/>
        <v>0</v>
      </c>
      <c r="CX186" s="224">
        <f t="shared" si="334"/>
        <v>0</v>
      </c>
      <c r="CY186" s="218"/>
    </row>
    <row r="187" spans="2:103" hidden="1" outlineLevel="1">
      <c r="B187" t="str">
        <f t="shared" si="233"/>
        <v>Site 46</v>
      </c>
      <c r="C187" s="230">
        <f>VLOOKUP(D54,'Scaling Tables'!$B$123:$C$149,2,FALSE)-VLOOKUP($C$4,'Scaling Tables'!$B$123:$C$149,2,FALSE)</f>
        <v>0</v>
      </c>
      <c r="D187" s="224">
        <f t="shared" ref="D187:O187" si="335">IF($T54&gt;0,(((EXP(-(1/(Morning_Peak_Duration__hours*2))*(D$141-(Morning_Peak_Time__24hr_clock+$C187))^2))+(EXP(-(1/(Afternoon_Peak_Duration__hours*2))*(D$141-(Afternoon_Peak_Time__24hr_clock+$C187))^2)))*$U54)/TZCalibrationValue,0)</f>
        <v>0</v>
      </c>
      <c r="E187" s="224">
        <f t="shared" si="335"/>
        <v>0</v>
      </c>
      <c r="F187" s="224">
        <f t="shared" si="335"/>
        <v>0</v>
      </c>
      <c r="G187" s="224">
        <f t="shared" si="335"/>
        <v>0</v>
      </c>
      <c r="H187" s="224">
        <f t="shared" si="335"/>
        <v>0</v>
      </c>
      <c r="I187" s="224">
        <f t="shared" si="335"/>
        <v>0</v>
      </c>
      <c r="J187" s="224">
        <f t="shared" si="335"/>
        <v>0</v>
      </c>
      <c r="K187" s="224">
        <f t="shared" si="335"/>
        <v>0</v>
      </c>
      <c r="L187" s="224">
        <f t="shared" si="335"/>
        <v>0</v>
      </c>
      <c r="M187" s="224">
        <f t="shared" si="335"/>
        <v>0</v>
      </c>
      <c r="N187" s="224">
        <f t="shared" si="335"/>
        <v>0</v>
      </c>
      <c r="O187" s="224">
        <f t="shared" si="335"/>
        <v>0</v>
      </c>
      <c r="P187" s="229">
        <f t="shared" si="235"/>
        <v>0</v>
      </c>
      <c r="Q187" s="229">
        <f t="shared" si="236"/>
        <v>0</v>
      </c>
      <c r="R187" s="229">
        <f t="shared" si="237"/>
        <v>0</v>
      </c>
      <c r="S187" s="229">
        <f t="shared" si="238"/>
        <v>0</v>
      </c>
      <c r="T187" s="229">
        <f t="shared" si="239"/>
        <v>0</v>
      </c>
      <c r="U187" s="229">
        <f t="shared" si="240"/>
        <v>0</v>
      </c>
      <c r="V187" s="229">
        <f t="shared" si="241"/>
        <v>0</v>
      </c>
      <c r="W187" s="229">
        <f t="shared" si="242"/>
        <v>0</v>
      </c>
      <c r="X187" s="229">
        <f t="shared" si="243"/>
        <v>0</v>
      </c>
      <c r="Y187" s="229">
        <f t="shared" si="244"/>
        <v>0</v>
      </c>
      <c r="Z187" s="229">
        <f t="shared" si="245"/>
        <v>0</v>
      </c>
      <c r="AA187" s="229">
        <f t="shared" si="246"/>
        <v>0</v>
      </c>
      <c r="AB187" s="229">
        <f t="shared" si="247"/>
        <v>0</v>
      </c>
      <c r="AC187" s="229">
        <f t="shared" si="248"/>
        <v>0</v>
      </c>
      <c r="AD187" s="229">
        <f t="shared" si="249"/>
        <v>0</v>
      </c>
      <c r="AE187" s="229">
        <f t="shared" si="250"/>
        <v>0</v>
      </c>
      <c r="AF187" s="229">
        <f t="shared" si="251"/>
        <v>0</v>
      </c>
      <c r="AG187" s="229">
        <f t="shared" si="252"/>
        <v>0</v>
      </c>
      <c r="AH187" s="229">
        <f t="shared" si="253"/>
        <v>0</v>
      </c>
      <c r="AI187" s="229">
        <f t="shared" si="254"/>
        <v>0</v>
      </c>
      <c r="AJ187" s="229">
        <f t="shared" si="255"/>
        <v>0</v>
      </c>
      <c r="AK187" s="229">
        <f t="shared" si="256"/>
        <v>0</v>
      </c>
      <c r="AL187" s="229">
        <f t="shared" si="257"/>
        <v>0</v>
      </c>
      <c r="AM187" s="229">
        <f t="shared" si="258"/>
        <v>0</v>
      </c>
      <c r="AN187" s="224">
        <f t="shared" ref="AN187:AY187" si="336">IF($T54&gt;0,(((EXP(-(1/(Morning_Peak_Duration__hours*2))*(AN$141-(Morning_Peak_Time__24hr_clock+$C187))^2))+(EXP(-(1/(Afternoon_Peak_Duration__hours*2))*(AN$141-(Afternoon_Peak_Time__24hr_clock+$C187))^2)))*$U54)/TZCalibrationValue,0)</f>
        <v>0</v>
      </c>
      <c r="AO187" s="224">
        <f t="shared" si="336"/>
        <v>0</v>
      </c>
      <c r="AP187" s="224">
        <f t="shared" si="336"/>
        <v>0</v>
      </c>
      <c r="AQ187" s="224">
        <f t="shared" si="336"/>
        <v>0</v>
      </c>
      <c r="AR187" s="224">
        <f t="shared" si="336"/>
        <v>0</v>
      </c>
      <c r="AS187" s="224">
        <f t="shared" si="336"/>
        <v>0</v>
      </c>
      <c r="AT187" s="224">
        <f t="shared" si="336"/>
        <v>0</v>
      </c>
      <c r="AU187" s="224">
        <f t="shared" si="336"/>
        <v>0</v>
      </c>
      <c r="AV187" s="224">
        <f t="shared" si="336"/>
        <v>0</v>
      </c>
      <c r="AW187" s="224">
        <f t="shared" si="336"/>
        <v>0</v>
      </c>
      <c r="AX187" s="224">
        <f t="shared" si="336"/>
        <v>0</v>
      </c>
      <c r="AY187" s="224">
        <f t="shared" si="336"/>
        <v>0</v>
      </c>
      <c r="AZ187" s="218"/>
      <c r="BA187"/>
      <c r="BB187" s="176" t="str">
        <f t="shared" si="260"/>
        <v>Site 46</v>
      </c>
      <c r="BC187" s="224">
        <f t="shared" ref="BC187:BN187" si="337">IF($T54&gt;0,(((EXP(-(1/(Morning_Peak_Duration__hours*2))*(BC$141-(Morning_Peak_Time__24hr_clock+$C187))^2))+(EXP(-(1/(Afternoon_Peak_Duration__hours*2))*(BC$141-(Afternoon_Peak_Time__24hr_clock+$C187))^2)))*$V54)/TZCalibrationValue,0)</f>
        <v>0</v>
      </c>
      <c r="BD187" s="224">
        <f t="shared" si="337"/>
        <v>0</v>
      </c>
      <c r="BE187" s="224">
        <f t="shared" si="337"/>
        <v>0</v>
      </c>
      <c r="BF187" s="224">
        <f t="shared" si="337"/>
        <v>0</v>
      </c>
      <c r="BG187" s="224">
        <f t="shared" si="337"/>
        <v>0</v>
      </c>
      <c r="BH187" s="224">
        <f t="shared" si="337"/>
        <v>0</v>
      </c>
      <c r="BI187" s="224">
        <f t="shared" si="337"/>
        <v>0</v>
      </c>
      <c r="BJ187" s="224">
        <f t="shared" si="337"/>
        <v>0</v>
      </c>
      <c r="BK187" s="224">
        <f t="shared" si="337"/>
        <v>0</v>
      </c>
      <c r="BL187" s="224">
        <f t="shared" si="337"/>
        <v>0</v>
      </c>
      <c r="BM187" s="224">
        <f t="shared" si="337"/>
        <v>0</v>
      </c>
      <c r="BN187" s="224">
        <f t="shared" si="337"/>
        <v>0</v>
      </c>
      <c r="BO187" s="229">
        <f t="shared" si="262"/>
        <v>0</v>
      </c>
      <c r="BP187" s="229">
        <f t="shared" si="263"/>
        <v>0</v>
      </c>
      <c r="BQ187" s="229">
        <f t="shared" si="264"/>
        <v>0</v>
      </c>
      <c r="BR187" s="229">
        <f t="shared" si="265"/>
        <v>0</v>
      </c>
      <c r="BS187" s="229">
        <f t="shared" si="266"/>
        <v>0</v>
      </c>
      <c r="BT187" s="229">
        <f t="shared" si="267"/>
        <v>0</v>
      </c>
      <c r="BU187" s="229">
        <f t="shared" si="268"/>
        <v>0</v>
      </c>
      <c r="BV187" s="229">
        <f t="shared" si="269"/>
        <v>0</v>
      </c>
      <c r="BW187" s="229">
        <f t="shared" si="270"/>
        <v>0</v>
      </c>
      <c r="BX187" s="229">
        <f t="shared" si="271"/>
        <v>0</v>
      </c>
      <c r="BY187" s="229">
        <f t="shared" si="272"/>
        <v>0</v>
      </c>
      <c r="BZ187" s="229">
        <f t="shared" si="273"/>
        <v>0</v>
      </c>
      <c r="CA187" s="229">
        <f t="shared" si="274"/>
        <v>0</v>
      </c>
      <c r="CB187" s="229">
        <f t="shared" si="275"/>
        <v>0</v>
      </c>
      <c r="CC187" s="229">
        <f t="shared" si="276"/>
        <v>0</v>
      </c>
      <c r="CD187" s="229">
        <f t="shared" si="277"/>
        <v>0</v>
      </c>
      <c r="CE187" s="229">
        <f t="shared" si="278"/>
        <v>0</v>
      </c>
      <c r="CF187" s="229">
        <f t="shared" si="279"/>
        <v>0</v>
      </c>
      <c r="CG187" s="229">
        <f t="shared" si="280"/>
        <v>0</v>
      </c>
      <c r="CH187" s="229">
        <f t="shared" si="281"/>
        <v>0</v>
      </c>
      <c r="CI187" s="229">
        <f t="shared" si="282"/>
        <v>0</v>
      </c>
      <c r="CJ187" s="229">
        <f t="shared" si="283"/>
        <v>0</v>
      </c>
      <c r="CK187" s="229">
        <f t="shared" si="284"/>
        <v>0</v>
      </c>
      <c r="CL187" s="229">
        <f t="shared" si="285"/>
        <v>0</v>
      </c>
      <c r="CM187" s="224">
        <f t="shared" ref="CM187:CX187" si="338">IF($T54&gt;0,(((EXP(-(1/(Morning_Peak_Duration__hours*2))*(CM$141-(Morning_Peak_Time__24hr_clock+$C187))^2))+(EXP(-(1/(Afternoon_Peak_Duration__hours*2))*(CM$141-(Afternoon_Peak_Time__24hr_clock+$C187))^2)))*$V54)/TZCalibrationValue,0)</f>
        <v>0</v>
      </c>
      <c r="CN187" s="224">
        <f t="shared" si="338"/>
        <v>0</v>
      </c>
      <c r="CO187" s="224">
        <f t="shared" si="338"/>
        <v>0</v>
      </c>
      <c r="CP187" s="224">
        <f t="shared" si="338"/>
        <v>0</v>
      </c>
      <c r="CQ187" s="224">
        <f t="shared" si="338"/>
        <v>0</v>
      </c>
      <c r="CR187" s="224">
        <f t="shared" si="338"/>
        <v>0</v>
      </c>
      <c r="CS187" s="224">
        <f t="shared" si="338"/>
        <v>0</v>
      </c>
      <c r="CT187" s="224">
        <f t="shared" si="338"/>
        <v>0</v>
      </c>
      <c r="CU187" s="224">
        <f t="shared" si="338"/>
        <v>0</v>
      </c>
      <c r="CV187" s="224">
        <f t="shared" si="338"/>
        <v>0</v>
      </c>
      <c r="CW187" s="224">
        <f t="shared" si="338"/>
        <v>0</v>
      </c>
      <c r="CX187" s="224">
        <f t="shared" si="338"/>
        <v>0</v>
      </c>
      <c r="CY187" s="218"/>
    </row>
    <row r="188" spans="2:103" hidden="1" outlineLevel="1">
      <c r="B188" t="str">
        <f t="shared" si="233"/>
        <v>Site 47</v>
      </c>
      <c r="C188" s="230">
        <f>VLOOKUP(D55,'Scaling Tables'!$B$123:$C$149,2,FALSE)-VLOOKUP($C$4,'Scaling Tables'!$B$123:$C$149,2,FALSE)</f>
        <v>0</v>
      </c>
      <c r="D188" s="224">
        <f t="shared" ref="D188:O188" si="339">IF($T55&gt;0,(((EXP(-(1/(Morning_Peak_Duration__hours*2))*(D$141-(Morning_Peak_Time__24hr_clock+$C188))^2))+(EXP(-(1/(Afternoon_Peak_Duration__hours*2))*(D$141-(Afternoon_Peak_Time__24hr_clock+$C188))^2)))*$U55)/TZCalibrationValue,0)</f>
        <v>0</v>
      </c>
      <c r="E188" s="224">
        <f t="shared" si="339"/>
        <v>0</v>
      </c>
      <c r="F188" s="224">
        <f t="shared" si="339"/>
        <v>0</v>
      </c>
      <c r="G188" s="224">
        <f t="shared" si="339"/>
        <v>0</v>
      </c>
      <c r="H188" s="224">
        <f t="shared" si="339"/>
        <v>0</v>
      </c>
      <c r="I188" s="224">
        <f t="shared" si="339"/>
        <v>0</v>
      </c>
      <c r="J188" s="224">
        <f t="shared" si="339"/>
        <v>0</v>
      </c>
      <c r="K188" s="224">
        <f t="shared" si="339"/>
        <v>0</v>
      </c>
      <c r="L188" s="224">
        <f t="shared" si="339"/>
        <v>0</v>
      </c>
      <c r="M188" s="224">
        <f t="shared" si="339"/>
        <v>0</v>
      </c>
      <c r="N188" s="224">
        <f t="shared" si="339"/>
        <v>0</v>
      </c>
      <c r="O188" s="224">
        <f t="shared" si="339"/>
        <v>0</v>
      </c>
      <c r="P188" s="229">
        <f t="shared" si="235"/>
        <v>0</v>
      </c>
      <c r="Q188" s="229">
        <f t="shared" si="236"/>
        <v>0</v>
      </c>
      <c r="R188" s="229">
        <f t="shared" si="237"/>
        <v>0</v>
      </c>
      <c r="S188" s="229">
        <f t="shared" si="238"/>
        <v>0</v>
      </c>
      <c r="T188" s="229">
        <f t="shared" si="239"/>
        <v>0</v>
      </c>
      <c r="U188" s="229">
        <f t="shared" si="240"/>
        <v>0</v>
      </c>
      <c r="V188" s="229">
        <f t="shared" si="241"/>
        <v>0</v>
      </c>
      <c r="W188" s="229">
        <f t="shared" si="242"/>
        <v>0</v>
      </c>
      <c r="X188" s="229">
        <f t="shared" si="243"/>
        <v>0</v>
      </c>
      <c r="Y188" s="229">
        <f t="shared" si="244"/>
        <v>0</v>
      </c>
      <c r="Z188" s="229">
        <f t="shared" si="245"/>
        <v>0</v>
      </c>
      <c r="AA188" s="229">
        <f t="shared" si="246"/>
        <v>0</v>
      </c>
      <c r="AB188" s="229">
        <f t="shared" si="247"/>
        <v>0</v>
      </c>
      <c r="AC188" s="229">
        <f t="shared" si="248"/>
        <v>0</v>
      </c>
      <c r="AD188" s="229">
        <f t="shared" si="249"/>
        <v>0</v>
      </c>
      <c r="AE188" s="229">
        <f t="shared" si="250"/>
        <v>0</v>
      </c>
      <c r="AF188" s="229">
        <f t="shared" si="251"/>
        <v>0</v>
      </c>
      <c r="AG188" s="229">
        <f t="shared" si="252"/>
        <v>0</v>
      </c>
      <c r="AH188" s="229">
        <f t="shared" si="253"/>
        <v>0</v>
      </c>
      <c r="AI188" s="229">
        <f t="shared" si="254"/>
        <v>0</v>
      </c>
      <c r="AJ188" s="229">
        <f t="shared" si="255"/>
        <v>0</v>
      </c>
      <c r="AK188" s="229">
        <f t="shared" si="256"/>
        <v>0</v>
      </c>
      <c r="AL188" s="229">
        <f t="shared" si="257"/>
        <v>0</v>
      </c>
      <c r="AM188" s="229">
        <f t="shared" si="258"/>
        <v>0</v>
      </c>
      <c r="AN188" s="224">
        <f t="shared" ref="AN188:AY188" si="340">IF($T55&gt;0,(((EXP(-(1/(Morning_Peak_Duration__hours*2))*(AN$141-(Morning_Peak_Time__24hr_clock+$C188))^2))+(EXP(-(1/(Afternoon_Peak_Duration__hours*2))*(AN$141-(Afternoon_Peak_Time__24hr_clock+$C188))^2)))*$U55)/TZCalibrationValue,0)</f>
        <v>0</v>
      </c>
      <c r="AO188" s="224">
        <f t="shared" si="340"/>
        <v>0</v>
      </c>
      <c r="AP188" s="224">
        <f t="shared" si="340"/>
        <v>0</v>
      </c>
      <c r="AQ188" s="224">
        <f t="shared" si="340"/>
        <v>0</v>
      </c>
      <c r="AR188" s="224">
        <f t="shared" si="340"/>
        <v>0</v>
      </c>
      <c r="AS188" s="224">
        <f t="shared" si="340"/>
        <v>0</v>
      </c>
      <c r="AT188" s="224">
        <f t="shared" si="340"/>
        <v>0</v>
      </c>
      <c r="AU188" s="224">
        <f t="shared" si="340"/>
        <v>0</v>
      </c>
      <c r="AV188" s="224">
        <f t="shared" si="340"/>
        <v>0</v>
      </c>
      <c r="AW188" s="224">
        <f t="shared" si="340"/>
        <v>0</v>
      </c>
      <c r="AX188" s="224">
        <f t="shared" si="340"/>
        <v>0</v>
      </c>
      <c r="AY188" s="224">
        <f t="shared" si="340"/>
        <v>0</v>
      </c>
      <c r="AZ188" s="218"/>
      <c r="BA188"/>
      <c r="BB188" s="176" t="str">
        <f t="shared" si="260"/>
        <v>Site 47</v>
      </c>
      <c r="BC188" s="224">
        <f t="shared" ref="BC188:BN188" si="341">IF($T55&gt;0,(((EXP(-(1/(Morning_Peak_Duration__hours*2))*(BC$141-(Morning_Peak_Time__24hr_clock+$C188))^2))+(EXP(-(1/(Afternoon_Peak_Duration__hours*2))*(BC$141-(Afternoon_Peak_Time__24hr_clock+$C188))^2)))*$V55)/TZCalibrationValue,0)</f>
        <v>0</v>
      </c>
      <c r="BD188" s="224">
        <f t="shared" si="341"/>
        <v>0</v>
      </c>
      <c r="BE188" s="224">
        <f t="shared" si="341"/>
        <v>0</v>
      </c>
      <c r="BF188" s="224">
        <f t="shared" si="341"/>
        <v>0</v>
      </c>
      <c r="BG188" s="224">
        <f t="shared" si="341"/>
        <v>0</v>
      </c>
      <c r="BH188" s="224">
        <f t="shared" si="341"/>
        <v>0</v>
      </c>
      <c r="BI188" s="224">
        <f t="shared" si="341"/>
        <v>0</v>
      </c>
      <c r="BJ188" s="224">
        <f t="shared" si="341"/>
        <v>0</v>
      </c>
      <c r="BK188" s="224">
        <f t="shared" si="341"/>
        <v>0</v>
      </c>
      <c r="BL188" s="224">
        <f t="shared" si="341"/>
        <v>0</v>
      </c>
      <c r="BM188" s="224">
        <f t="shared" si="341"/>
        <v>0</v>
      </c>
      <c r="BN188" s="224">
        <f t="shared" si="341"/>
        <v>0</v>
      </c>
      <c r="BO188" s="229">
        <f t="shared" si="262"/>
        <v>0</v>
      </c>
      <c r="BP188" s="229">
        <f t="shared" si="263"/>
        <v>0</v>
      </c>
      <c r="BQ188" s="229">
        <f t="shared" si="264"/>
        <v>0</v>
      </c>
      <c r="BR188" s="229">
        <f t="shared" si="265"/>
        <v>0</v>
      </c>
      <c r="BS188" s="229">
        <f t="shared" si="266"/>
        <v>0</v>
      </c>
      <c r="BT188" s="229">
        <f t="shared" si="267"/>
        <v>0</v>
      </c>
      <c r="BU188" s="229">
        <f t="shared" si="268"/>
        <v>0</v>
      </c>
      <c r="BV188" s="229">
        <f t="shared" si="269"/>
        <v>0</v>
      </c>
      <c r="BW188" s="229">
        <f t="shared" si="270"/>
        <v>0</v>
      </c>
      <c r="BX188" s="229">
        <f t="shared" si="271"/>
        <v>0</v>
      </c>
      <c r="BY188" s="229">
        <f t="shared" si="272"/>
        <v>0</v>
      </c>
      <c r="BZ188" s="229">
        <f t="shared" si="273"/>
        <v>0</v>
      </c>
      <c r="CA188" s="229">
        <f t="shared" si="274"/>
        <v>0</v>
      </c>
      <c r="CB188" s="229">
        <f t="shared" si="275"/>
        <v>0</v>
      </c>
      <c r="CC188" s="229">
        <f t="shared" si="276"/>
        <v>0</v>
      </c>
      <c r="CD188" s="229">
        <f t="shared" si="277"/>
        <v>0</v>
      </c>
      <c r="CE188" s="229">
        <f t="shared" si="278"/>
        <v>0</v>
      </c>
      <c r="CF188" s="229">
        <f t="shared" si="279"/>
        <v>0</v>
      </c>
      <c r="CG188" s="229">
        <f t="shared" si="280"/>
        <v>0</v>
      </c>
      <c r="CH188" s="229">
        <f t="shared" si="281"/>
        <v>0</v>
      </c>
      <c r="CI188" s="229">
        <f t="shared" si="282"/>
        <v>0</v>
      </c>
      <c r="CJ188" s="229">
        <f t="shared" si="283"/>
        <v>0</v>
      </c>
      <c r="CK188" s="229">
        <f t="shared" si="284"/>
        <v>0</v>
      </c>
      <c r="CL188" s="229">
        <f t="shared" si="285"/>
        <v>0</v>
      </c>
      <c r="CM188" s="224">
        <f t="shared" ref="CM188:CX188" si="342">IF($T55&gt;0,(((EXP(-(1/(Morning_Peak_Duration__hours*2))*(CM$141-(Morning_Peak_Time__24hr_clock+$C188))^2))+(EXP(-(1/(Afternoon_Peak_Duration__hours*2))*(CM$141-(Afternoon_Peak_Time__24hr_clock+$C188))^2)))*$V55)/TZCalibrationValue,0)</f>
        <v>0</v>
      </c>
      <c r="CN188" s="224">
        <f t="shared" si="342"/>
        <v>0</v>
      </c>
      <c r="CO188" s="224">
        <f t="shared" si="342"/>
        <v>0</v>
      </c>
      <c r="CP188" s="224">
        <f t="shared" si="342"/>
        <v>0</v>
      </c>
      <c r="CQ188" s="224">
        <f t="shared" si="342"/>
        <v>0</v>
      </c>
      <c r="CR188" s="224">
        <f t="shared" si="342"/>
        <v>0</v>
      </c>
      <c r="CS188" s="224">
        <f t="shared" si="342"/>
        <v>0</v>
      </c>
      <c r="CT188" s="224">
        <f t="shared" si="342"/>
        <v>0</v>
      </c>
      <c r="CU188" s="224">
        <f t="shared" si="342"/>
        <v>0</v>
      </c>
      <c r="CV188" s="224">
        <f t="shared" si="342"/>
        <v>0</v>
      </c>
      <c r="CW188" s="224">
        <f t="shared" si="342"/>
        <v>0</v>
      </c>
      <c r="CX188" s="224">
        <f t="shared" si="342"/>
        <v>0</v>
      </c>
      <c r="CY188" s="218"/>
    </row>
    <row r="189" spans="2:103" hidden="1" outlineLevel="1">
      <c r="B189" t="str">
        <f t="shared" si="233"/>
        <v>Site 48</v>
      </c>
      <c r="C189" s="230">
        <f>VLOOKUP(D56,'Scaling Tables'!$B$123:$C$149,2,FALSE)-VLOOKUP($C$4,'Scaling Tables'!$B$123:$C$149,2,FALSE)</f>
        <v>0</v>
      </c>
      <c r="D189" s="224">
        <f t="shared" ref="D189:O189" si="343">IF($T56&gt;0,(((EXP(-(1/(Morning_Peak_Duration__hours*2))*(D$141-(Morning_Peak_Time__24hr_clock+$C189))^2))+(EXP(-(1/(Afternoon_Peak_Duration__hours*2))*(D$141-(Afternoon_Peak_Time__24hr_clock+$C189))^2)))*$U56)/TZCalibrationValue,0)</f>
        <v>0</v>
      </c>
      <c r="E189" s="224">
        <f t="shared" si="343"/>
        <v>0</v>
      </c>
      <c r="F189" s="224">
        <f t="shared" si="343"/>
        <v>0</v>
      </c>
      <c r="G189" s="224">
        <f t="shared" si="343"/>
        <v>0</v>
      </c>
      <c r="H189" s="224">
        <f t="shared" si="343"/>
        <v>0</v>
      </c>
      <c r="I189" s="224">
        <f t="shared" si="343"/>
        <v>0</v>
      </c>
      <c r="J189" s="224">
        <f t="shared" si="343"/>
        <v>0</v>
      </c>
      <c r="K189" s="224">
        <f t="shared" si="343"/>
        <v>0</v>
      </c>
      <c r="L189" s="224">
        <f t="shared" si="343"/>
        <v>0</v>
      </c>
      <c r="M189" s="224">
        <f t="shared" si="343"/>
        <v>0</v>
      </c>
      <c r="N189" s="224">
        <f t="shared" si="343"/>
        <v>0</v>
      </c>
      <c r="O189" s="224">
        <f t="shared" si="343"/>
        <v>0</v>
      </c>
      <c r="P189" s="229">
        <f t="shared" si="235"/>
        <v>0</v>
      </c>
      <c r="Q189" s="229">
        <f t="shared" si="236"/>
        <v>0</v>
      </c>
      <c r="R189" s="229">
        <f t="shared" si="237"/>
        <v>0</v>
      </c>
      <c r="S189" s="229">
        <f t="shared" si="238"/>
        <v>0</v>
      </c>
      <c r="T189" s="229">
        <f t="shared" si="239"/>
        <v>0</v>
      </c>
      <c r="U189" s="229">
        <f t="shared" si="240"/>
        <v>0</v>
      </c>
      <c r="V189" s="229">
        <f t="shared" si="241"/>
        <v>0</v>
      </c>
      <c r="W189" s="229">
        <f t="shared" si="242"/>
        <v>0</v>
      </c>
      <c r="X189" s="229">
        <f t="shared" si="243"/>
        <v>0</v>
      </c>
      <c r="Y189" s="229">
        <f t="shared" si="244"/>
        <v>0</v>
      </c>
      <c r="Z189" s="229">
        <f t="shared" si="245"/>
        <v>0</v>
      </c>
      <c r="AA189" s="229">
        <f t="shared" si="246"/>
        <v>0</v>
      </c>
      <c r="AB189" s="229">
        <f t="shared" si="247"/>
        <v>0</v>
      </c>
      <c r="AC189" s="229">
        <f t="shared" si="248"/>
        <v>0</v>
      </c>
      <c r="AD189" s="229">
        <f t="shared" si="249"/>
        <v>0</v>
      </c>
      <c r="AE189" s="229">
        <f t="shared" si="250"/>
        <v>0</v>
      </c>
      <c r="AF189" s="229">
        <f t="shared" si="251"/>
        <v>0</v>
      </c>
      <c r="AG189" s="229">
        <f t="shared" si="252"/>
        <v>0</v>
      </c>
      <c r="AH189" s="229">
        <f t="shared" si="253"/>
        <v>0</v>
      </c>
      <c r="AI189" s="229">
        <f t="shared" si="254"/>
        <v>0</v>
      </c>
      <c r="AJ189" s="229">
        <f t="shared" si="255"/>
        <v>0</v>
      </c>
      <c r="AK189" s="229">
        <f t="shared" si="256"/>
        <v>0</v>
      </c>
      <c r="AL189" s="229">
        <f t="shared" si="257"/>
        <v>0</v>
      </c>
      <c r="AM189" s="229">
        <f t="shared" si="258"/>
        <v>0</v>
      </c>
      <c r="AN189" s="224">
        <f t="shared" ref="AN189:AY189" si="344">IF($T56&gt;0,(((EXP(-(1/(Morning_Peak_Duration__hours*2))*(AN$141-(Morning_Peak_Time__24hr_clock+$C189))^2))+(EXP(-(1/(Afternoon_Peak_Duration__hours*2))*(AN$141-(Afternoon_Peak_Time__24hr_clock+$C189))^2)))*$U56)/TZCalibrationValue,0)</f>
        <v>0</v>
      </c>
      <c r="AO189" s="224">
        <f t="shared" si="344"/>
        <v>0</v>
      </c>
      <c r="AP189" s="224">
        <f t="shared" si="344"/>
        <v>0</v>
      </c>
      <c r="AQ189" s="224">
        <f t="shared" si="344"/>
        <v>0</v>
      </c>
      <c r="AR189" s="224">
        <f t="shared" si="344"/>
        <v>0</v>
      </c>
      <c r="AS189" s="224">
        <f t="shared" si="344"/>
        <v>0</v>
      </c>
      <c r="AT189" s="224">
        <f t="shared" si="344"/>
        <v>0</v>
      </c>
      <c r="AU189" s="224">
        <f t="shared" si="344"/>
        <v>0</v>
      </c>
      <c r="AV189" s="224">
        <f t="shared" si="344"/>
        <v>0</v>
      </c>
      <c r="AW189" s="224">
        <f t="shared" si="344"/>
        <v>0</v>
      </c>
      <c r="AX189" s="224">
        <f t="shared" si="344"/>
        <v>0</v>
      </c>
      <c r="AY189" s="224">
        <f t="shared" si="344"/>
        <v>0</v>
      </c>
      <c r="AZ189" s="218"/>
      <c r="BA189"/>
      <c r="BB189" s="176" t="str">
        <f t="shared" si="260"/>
        <v>Site 48</v>
      </c>
      <c r="BC189" s="224">
        <f t="shared" ref="BC189:BN189" si="345">IF($T56&gt;0,(((EXP(-(1/(Morning_Peak_Duration__hours*2))*(BC$141-(Morning_Peak_Time__24hr_clock+$C189))^2))+(EXP(-(1/(Afternoon_Peak_Duration__hours*2))*(BC$141-(Afternoon_Peak_Time__24hr_clock+$C189))^2)))*$V56)/TZCalibrationValue,0)</f>
        <v>0</v>
      </c>
      <c r="BD189" s="224">
        <f t="shared" si="345"/>
        <v>0</v>
      </c>
      <c r="BE189" s="224">
        <f t="shared" si="345"/>
        <v>0</v>
      </c>
      <c r="BF189" s="224">
        <f t="shared" si="345"/>
        <v>0</v>
      </c>
      <c r="BG189" s="224">
        <f t="shared" si="345"/>
        <v>0</v>
      </c>
      <c r="BH189" s="224">
        <f t="shared" si="345"/>
        <v>0</v>
      </c>
      <c r="BI189" s="224">
        <f t="shared" si="345"/>
        <v>0</v>
      </c>
      <c r="BJ189" s="224">
        <f t="shared" si="345"/>
        <v>0</v>
      </c>
      <c r="BK189" s="224">
        <f t="shared" si="345"/>
        <v>0</v>
      </c>
      <c r="BL189" s="224">
        <f t="shared" si="345"/>
        <v>0</v>
      </c>
      <c r="BM189" s="224">
        <f t="shared" si="345"/>
        <v>0</v>
      </c>
      <c r="BN189" s="224">
        <f t="shared" si="345"/>
        <v>0</v>
      </c>
      <c r="BO189" s="229">
        <f t="shared" si="262"/>
        <v>0</v>
      </c>
      <c r="BP189" s="229">
        <f t="shared" si="263"/>
        <v>0</v>
      </c>
      <c r="BQ189" s="229">
        <f t="shared" si="264"/>
        <v>0</v>
      </c>
      <c r="BR189" s="229">
        <f t="shared" si="265"/>
        <v>0</v>
      </c>
      <c r="BS189" s="229">
        <f t="shared" si="266"/>
        <v>0</v>
      </c>
      <c r="BT189" s="229">
        <f t="shared" si="267"/>
        <v>0</v>
      </c>
      <c r="BU189" s="229">
        <f t="shared" si="268"/>
        <v>0</v>
      </c>
      <c r="BV189" s="229">
        <f t="shared" si="269"/>
        <v>0</v>
      </c>
      <c r="BW189" s="229">
        <f t="shared" si="270"/>
        <v>0</v>
      </c>
      <c r="BX189" s="229">
        <f t="shared" si="271"/>
        <v>0</v>
      </c>
      <c r="BY189" s="229">
        <f t="shared" si="272"/>
        <v>0</v>
      </c>
      <c r="BZ189" s="229">
        <f t="shared" si="273"/>
        <v>0</v>
      </c>
      <c r="CA189" s="229">
        <f t="shared" si="274"/>
        <v>0</v>
      </c>
      <c r="CB189" s="229">
        <f t="shared" si="275"/>
        <v>0</v>
      </c>
      <c r="CC189" s="229">
        <f t="shared" si="276"/>
        <v>0</v>
      </c>
      <c r="CD189" s="229">
        <f t="shared" si="277"/>
        <v>0</v>
      </c>
      <c r="CE189" s="229">
        <f t="shared" si="278"/>
        <v>0</v>
      </c>
      <c r="CF189" s="229">
        <f t="shared" si="279"/>
        <v>0</v>
      </c>
      <c r="CG189" s="229">
        <f t="shared" si="280"/>
        <v>0</v>
      </c>
      <c r="CH189" s="229">
        <f t="shared" si="281"/>
        <v>0</v>
      </c>
      <c r="CI189" s="229">
        <f t="shared" si="282"/>
        <v>0</v>
      </c>
      <c r="CJ189" s="229">
        <f t="shared" si="283"/>
        <v>0</v>
      </c>
      <c r="CK189" s="229">
        <f t="shared" si="284"/>
        <v>0</v>
      </c>
      <c r="CL189" s="229">
        <f t="shared" si="285"/>
        <v>0</v>
      </c>
      <c r="CM189" s="224">
        <f t="shared" ref="CM189:CX189" si="346">IF($T56&gt;0,(((EXP(-(1/(Morning_Peak_Duration__hours*2))*(CM$141-(Morning_Peak_Time__24hr_clock+$C189))^2))+(EXP(-(1/(Afternoon_Peak_Duration__hours*2))*(CM$141-(Afternoon_Peak_Time__24hr_clock+$C189))^2)))*$V56)/TZCalibrationValue,0)</f>
        <v>0</v>
      </c>
      <c r="CN189" s="224">
        <f t="shared" si="346"/>
        <v>0</v>
      </c>
      <c r="CO189" s="224">
        <f t="shared" si="346"/>
        <v>0</v>
      </c>
      <c r="CP189" s="224">
        <f t="shared" si="346"/>
        <v>0</v>
      </c>
      <c r="CQ189" s="224">
        <f t="shared" si="346"/>
        <v>0</v>
      </c>
      <c r="CR189" s="224">
        <f t="shared" si="346"/>
        <v>0</v>
      </c>
      <c r="CS189" s="224">
        <f t="shared" si="346"/>
        <v>0</v>
      </c>
      <c r="CT189" s="224">
        <f t="shared" si="346"/>
        <v>0</v>
      </c>
      <c r="CU189" s="224">
        <f t="shared" si="346"/>
        <v>0</v>
      </c>
      <c r="CV189" s="224">
        <f t="shared" si="346"/>
        <v>0</v>
      </c>
      <c r="CW189" s="224">
        <f t="shared" si="346"/>
        <v>0</v>
      </c>
      <c r="CX189" s="224">
        <f t="shared" si="346"/>
        <v>0</v>
      </c>
      <c r="CY189" s="218"/>
    </row>
    <row r="190" spans="2:103" hidden="1" outlineLevel="1">
      <c r="B190" t="str">
        <f t="shared" si="233"/>
        <v>Site 49</v>
      </c>
      <c r="C190" s="230">
        <f>VLOOKUP(D57,'Scaling Tables'!$B$123:$C$149,2,FALSE)-VLOOKUP($C$4,'Scaling Tables'!$B$123:$C$149,2,FALSE)</f>
        <v>0</v>
      </c>
      <c r="D190" s="224">
        <f t="shared" ref="D190:O190" si="347">IF($T57&gt;0,(((EXP(-(1/(Morning_Peak_Duration__hours*2))*(D$141-(Morning_Peak_Time__24hr_clock+$C190))^2))+(EXP(-(1/(Afternoon_Peak_Duration__hours*2))*(D$141-(Afternoon_Peak_Time__24hr_clock+$C190))^2)))*$U57)/TZCalibrationValue,0)</f>
        <v>0</v>
      </c>
      <c r="E190" s="224">
        <f t="shared" si="347"/>
        <v>0</v>
      </c>
      <c r="F190" s="224">
        <f t="shared" si="347"/>
        <v>0</v>
      </c>
      <c r="G190" s="224">
        <f t="shared" si="347"/>
        <v>0</v>
      </c>
      <c r="H190" s="224">
        <f t="shared" si="347"/>
        <v>0</v>
      </c>
      <c r="I190" s="224">
        <f t="shared" si="347"/>
        <v>0</v>
      </c>
      <c r="J190" s="224">
        <f t="shared" si="347"/>
        <v>0</v>
      </c>
      <c r="K190" s="224">
        <f t="shared" si="347"/>
        <v>0</v>
      </c>
      <c r="L190" s="224">
        <f t="shared" si="347"/>
        <v>0</v>
      </c>
      <c r="M190" s="224">
        <f t="shared" si="347"/>
        <v>0</v>
      </c>
      <c r="N190" s="224">
        <f t="shared" si="347"/>
        <v>0</v>
      </c>
      <c r="O190" s="224">
        <f t="shared" si="347"/>
        <v>0</v>
      </c>
      <c r="P190" s="229">
        <f t="shared" si="235"/>
        <v>0</v>
      </c>
      <c r="Q190" s="229">
        <f t="shared" si="236"/>
        <v>0</v>
      </c>
      <c r="R190" s="229">
        <f t="shared" si="237"/>
        <v>0</v>
      </c>
      <c r="S190" s="229">
        <f t="shared" si="238"/>
        <v>0</v>
      </c>
      <c r="T190" s="229">
        <f t="shared" si="239"/>
        <v>0</v>
      </c>
      <c r="U190" s="229">
        <f t="shared" si="240"/>
        <v>0</v>
      </c>
      <c r="V190" s="229">
        <f t="shared" si="241"/>
        <v>0</v>
      </c>
      <c r="W190" s="229">
        <f t="shared" si="242"/>
        <v>0</v>
      </c>
      <c r="X190" s="229">
        <f t="shared" si="243"/>
        <v>0</v>
      </c>
      <c r="Y190" s="229">
        <f t="shared" si="244"/>
        <v>0</v>
      </c>
      <c r="Z190" s="229">
        <f t="shared" si="245"/>
        <v>0</v>
      </c>
      <c r="AA190" s="229">
        <f t="shared" si="246"/>
        <v>0</v>
      </c>
      <c r="AB190" s="229">
        <f t="shared" si="247"/>
        <v>0</v>
      </c>
      <c r="AC190" s="229">
        <f t="shared" si="248"/>
        <v>0</v>
      </c>
      <c r="AD190" s="229">
        <f t="shared" si="249"/>
        <v>0</v>
      </c>
      <c r="AE190" s="229">
        <f t="shared" si="250"/>
        <v>0</v>
      </c>
      <c r="AF190" s="229">
        <f t="shared" si="251"/>
        <v>0</v>
      </c>
      <c r="AG190" s="229">
        <f t="shared" si="252"/>
        <v>0</v>
      </c>
      <c r="AH190" s="229">
        <f t="shared" si="253"/>
        <v>0</v>
      </c>
      <c r="AI190" s="229">
        <f t="shared" si="254"/>
        <v>0</v>
      </c>
      <c r="AJ190" s="229">
        <f t="shared" si="255"/>
        <v>0</v>
      </c>
      <c r="AK190" s="229">
        <f t="shared" si="256"/>
        <v>0</v>
      </c>
      <c r="AL190" s="229">
        <f t="shared" si="257"/>
        <v>0</v>
      </c>
      <c r="AM190" s="229">
        <f t="shared" si="258"/>
        <v>0</v>
      </c>
      <c r="AN190" s="224">
        <f t="shared" ref="AN190:AY190" si="348">IF($T57&gt;0,(((EXP(-(1/(Morning_Peak_Duration__hours*2))*(AN$141-(Morning_Peak_Time__24hr_clock+$C190))^2))+(EXP(-(1/(Afternoon_Peak_Duration__hours*2))*(AN$141-(Afternoon_Peak_Time__24hr_clock+$C190))^2)))*$U57)/TZCalibrationValue,0)</f>
        <v>0</v>
      </c>
      <c r="AO190" s="224">
        <f t="shared" si="348"/>
        <v>0</v>
      </c>
      <c r="AP190" s="224">
        <f t="shared" si="348"/>
        <v>0</v>
      </c>
      <c r="AQ190" s="224">
        <f t="shared" si="348"/>
        <v>0</v>
      </c>
      <c r="AR190" s="224">
        <f t="shared" si="348"/>
        <v>0</v>
      </c>
      <c r="AS190" s="224">
        <f t="shared" si="348"/>
        <v>0</v>
      </c>
      <c r="AT190" s="224">
        <f t="shared" si="348"/>
        <v>0</v>
      </c>
      <c r="AU190" s="224">
        <f t="shared" si="348"/>
        <v>0</v>
      </c>
      <c r="AV190" s="224">
        <f t="shared" si="348"/>
        <v>0</v>
      </c>
      <c r="AW190" s="224">
        <f t="shared" si="348"/>
        <v>0</v>
      </c>
      <c r="AX190" s="224">
        <f t="shared" si="348"/>
        <v>0</v>
      </c>
      <c r="AY190" s="224">
        <f t="shared" si="348"/>
        <v>0</v>
      </c>
      <c r="AZ190" s="218"/>
      <c r="BA190"/>
      <c r="BB190" s="176" t="str">
        <f t="shared" si="260"/>
        <v>Site 49</v>
      </c>
      <c r="BC190" s="224">
        <f t="shared" ref="BC190:BN190" si="349">IF($T57&gt;0,(((EXP(-(1/(Morning_Peak_Duration__hours*2))*(BC$141-(Morning_Peak_Time__24hr_clock+$C190))^2))+(EXP(-(1/(Afternoon_Peak_Duration__hours*2))*(BC$141-(Afternoon_Peak_Time__24hr_clock+$C190))^2)))*$V57)/TZCalibrationValue,0)</f>
        <v>0</v>
      </c>
      <c r="BD190" s="224">
        <f t="shared" si="349"/>
        <v>0</v>
      </c>
      <c r="BE190" s="224">
        <f t="shared" si="349"/>
        <v>0</v>
      </c>
      <c r="BF190" s="224">
        <f t="shared" si="349"/>
        <v>0</v>
      </c>
      <c r="BG190" s="224">
        <f t="shared" si="349"/>
        <v>0</v>
      </c>
      <c r="BH190" s="224">
        <f t="shared" si="349"/>
        <v>0</v>
      </c>
      <c r="BI190" s="224">
        <f t="shared" si="349"/>
        <v>0</v>
      </c>
      <c r="BJ190" s="224">
        <f t="shared" si="349"/>
        <v>0</v>
      </c>
      <c r="BK190" s="224">
        <f t="shared" si="349"/>
        <v>0</v>
      </c>
      <c r="BL190" s="224">
        <f t="shared" si="349"/>
        <v>0</v>
      </c>
      <c r="BM190" s="224">
        <f t="shared" si="349"/>
        <v>0</v>
      </c>
      <c r="BN190" s="224">
        <f t="shared" si="349"/>
        <v>0</v>
      </c>
      <c r="BO190" s="229">
        <f t="shared" si="262"/>
        <v>0</v>
      </c>
      <c r="BP190" s="229">
        <f t="shared" si="263"/>
        <v>0</v>
      </c>
      <c r="BQ190" s="229">
        <f t="shared" si="264"/>
        <v>0</v>
      </c>
      <c r="BR190" s="229">
        <f t="shared" si="265"/>
        <v>0</v>
      </c>
      <c r="BS190" s="229">
        <f t="shared" si="266"/>
        <v>0</v>
      </c>
      <c r="BT190" s="229">
        <f t="shared" si="267"/>
        <v>0</v>
      </c>
      <c r="BU190" s="229">
        <f t="shared" si="268"/>
        <v>0</v>
      </c>
      <c r="BV190" s="229">
        <f t="shared" si="269"/>
        <v>0</v>
      </c>
      <c r="BW190" s="229">
        <f t="shared" si="270"/>
        <v>0</v>
      </c>
      <c r="BX190" s="229">
        <f t="shared" si="271"/>
        <v>0</v>
      </c>
      <c r="BY190" s="229">
        <f t="shared" si="272"/>
        <v>0</v>
      </c>
      <c r="BZ190" s="229">
        <f t="shared" si="273"/>
        <v>0</v>
      </c>
      <c r="CA190" s="229">
        <f t="shared" si="274"/>
        <v>0</v>
      </c>
      <c r="CB190" s="229">
        <f t="shared" si="275"/>
        <v>0</v>
      </c>
      <c r="CC190" s="229">
        <f t="shared" si="276"/>
        <v>0</v>
      </c>
      <c r="CD190" s="229">
        <f t="shared" si="277"/>
        <v>0</v>
      </c>
      <c r="CE190" s="229">
        <f t="shared" si="278"/>
        <v>0</v>
      </c>
      <c r="CF190" s="229">
        <f t="shared" si="279"/>
        <v>0</v>
      </c>
      <c r="CG190" s="229">
        <f t="shared" si="280"/>
        <v>0</v>
      </c>
      <c r="CH190" s="229">
        <f t="shared" si="281"/>
        <v>0</v>
      </c>
      <c r="CI190" s="229">
        <f t="shared" si="282"/>
        <v>0</v>
      </c>
      <c r="CJ190" s="229">
        <f t="shared" si="283"/>
        <v>0</v>
      </c>
      <c r="CK190" s="229">
        <f t="shared" si="284"/>
        <v>0</v>
      </c>
      <c r="CL190" s="229">
        <f t="shared" si="285"/>
        <v>0</v>
      </c>
      <c r="CM190" s="224">
        <f t="shared" ref="CM190:CX190" si="350">IF($T57&gt;0,(((EXP(-(1/(Morning_Peak_Duration__hours*2))*(CM$141-(Morning_Peak_Time__24hr_clock+$C190))^2))+(EXP(-(1/(Afternoon_Peak_Duration__hours*2))*(CM$141-(Afternoon_Peak_Time__24hr_clock+$C190))^2)))*$V57)/TZCalibrationValue,0)</f>
        <v>0</v>
      </c>
      <c r="CN190" s="224">
        <f t="shared" si="350"/>
        <v>0</v>
      </c>
      <c r="CO190" s="224">
        <f t="shared" si="350"/>
        <v>0</v>
      </c>
      <c r="CP190" s="224">
        <f t="shared" si="350"/>
        <v>0</v>
      </c>
      <c r="CQ190" s="224">
        <f t="shared" si="350"/>
        <v>0</v>
      </c>
      <c r="CR190" s="224">
        <f t="shared" si="350"/>
        <v>0</v>
      </c>
      <c r="CS190" s="224">
        <f t="shared" si="350"/>
        <v>0</v>
      </c>
      <c r="CT190" s="224">
        <f t="shared" si="350"/>
        <v>0</v>
      </c>
      <c r="CU190" s="224">
        <f t="shared" si="350"/>
        <v>0</v>
      </c>
      <c r="CV190" s="224">
        <f t="shared" si="350"/>
        <v>0</v>
      </c>
      <c r="CW190" s="224">
        <f t="shared" si="350"/>
        <v>0</v>
      </c>
      <c r="CX190" s="224">
        <f t="shared" si="350"/>
        <v>0</v>
      </c>
      <c r="CY190" s="218"/>
    </row>
    <row r="191" spans="2:103" hidden="1" outlineLevel="1">
      <c r="B191" t="str">
        <f t="shared" si="233"/>
        <v>Site 50</v>
      </c>
      <c r="C191" s="230">
        <f>VLOOKUP(D58,'Scaling Tables'!$B$123:$C$149,2,FALSE)-VLOOKUP($C$4,'Scaling Tables'!$B$123:$C$149,2,FALSE)</f>
        <v>0</v>
      </c>
      <c r="D191" s="224">
        <f t="shared" ref="D191:O191" si="351">IF($T58&gt;0,(((EXP(-(1/(Morning_Peak_Duration__hours*2))*(D$141-(Morning_Peak_Time__24hr_clock+$C191))^2))+(EXP(-(1/(Afternoon_Peak_Duration__hours*2))*(D$141-(Afternoon_Peak_Time__24hr_clock+$C191))^2)))*$U58)/TZCalibrationValue,0)</f>
        <v>0</v>
      </c>
      <c r="E191" s="224">
        <f t="shared" si="351"/>
        <v>0</v>
      </c>
      <c r="F191" s="224">
        <f t="shared" si="351"/>
        <v>0</v>
      </c>
      <c r="G191" s="224">
        <f t="shared" si="351"/>
        <v>0</v>
      </c>
      <c r="H191" s="224">
        <f t="shared" si="351"/>
        <v>0</v>
      </c>
      <c r="I191" s="224">
        <f t="shared" si="351"/>
        <v>0</v>
      </c>
      <c r="J191" s="224">
        <f t="shared" si="351"/>
        <v>0</v>
      </c>
      <c r="K191" s="224">
        <f t="shared" si="351"/>
        <v>0</v>
      </c>
      <c r="L191" s="224">
        <f t="shared" si="351"/>
        <v>0</v>
      </c>
      <c r="M191" s="224">
        <f t="shared" si="351"/>
        <v>0</v>
      </c>
      <c r="N191" s="224">
        <f t="shared" si="351"/>
        <v>0</v>
      </c>
      <c r="O191" s="224">
        <f t="shared" si="351"/>
        <v>0</v>
      </c>
      <c r="P191" s="229">
        <f t="shared" si="235"/>
        <v>0</v>
      </c>
      <c r="Q191" s="229">
        <f t="shared" si="236"/>
        <v>0</v>
      </c>
      <c r="R191" s="229">
        <f t="shared" si="237"/>
        <v>0</v>
      </c>
      <c r="S191" s="229">
        <f t="shared" si="238"/>
        <v>0</v>
      </c>
      <c r="T191" s="229">
        <f t="shared" si="239"/>
        <v>0</v>
      </c>
      <c r="U191" s="229">
        <f t="shared" si="240"/>
        <v>0</v>
      </c>
      <c r="V191" s="229">
        <f t="shared" si="241"/>
        <v>0</v>
      </c>
      <c r="W191" s="229">
        <f t="shared" si="242"/>
        <v>0</v>
      </c>
      <c r="X191" s="229">
        <f t="shared" si="243"/>
        <v>0</v>
      </c>
      <c r="Y191" s="229">
        <f t="shared" si="244"/>
        <v>0</v>
      </c>
      <c r="Z191" s="229">
        <f t="shared" si="245"/>
        <v>0</v>
      </c>
      <c r="AA191" s="229">
        <f t="shared" si="246"/>
        <v>0</v>
      </c>
      <c r="AB191" s="229">
        <f t="shared" si="247"/>
        <v>0</v>
      </c>
      <c r="AC191" s="229">
        <f t="shared" si="248"/>
        <v>0</v>
      </c>
      <c r="AD191" s="229">
        <f t="shared" si="249"/>
        <v>0</v>
      </c>
      <c r="AE191" s="229">
        <f t="shared" si="250"/>
        <v>0</v>
      </c>
      <c r="AF191" s="229">
        <f t="shared" si="251"/>
        <v>0</v>
      </c>
      <c r="AG191" s="229">
        <f t="shared" si="252"/>
        <v>0</v>
      </c>
      <c r="AH191" s="229">
        <f t="shared" si="253"/>
        <v>0</v>
      </c>
      <c r="AI191" s="229">
        <f t="shared" si="254"/>
        <v>0</v>
      </c>
      <c r="AJ191" s="229">
        <f t="shared" si="255"/>
        <v>0</v>
      </c>
      <c r="AK191" s="229">
        <f t="shared" si="256"/>
        <v>0</v>
      </c>
      <c r="AL191" s="229">
        <f t="shared" si="257"/>
        <v>0</v>
      </c>
      <c r="AM191" s="229">
        <f t="shared" si="258"/>
        <v>0</v>
      </c>
      <c r="AN191" s="224">
        <f t="shared" ref="AN191:AY191" si="352">IF($T58&gt;0,(((EXP(-(1/(Morning_Peak_Duration__hours*2))*(AN$141-(Morning_Peak_Time__24hr_clock+$C191))^2))+(EXP(-(1/(Afternoon_Peak_Duration__hours*2))*(AN$141-(Afternoon_Peak_Time__24hr_clock+$C191))^2)))*$U58)/TZCalibrationValue,0)</f>
        <v>0</v>
      </c>
      <c r="AO191" s="224">
        <f t="shared" si="352"/>
        <v>0</v>
      </c>
      <c r="AP191" s="224">
        <f t="shared" si="352"/>
        <v>0</v>
      </c>
      <c r="AQ191" s="224">
        <f t="shared" si="352"/>
        <v>0</v>
      </c>
      <c r="AR191" s="224">
        <f t="shared" si="352"/>
        <v>0</v>
      </c>
      <c r="AS191" s="224">
        <f t="shared" si="352"/>
        <v>0</v>
      </c>
      <c r="AT191" s="224">
        <f t="shared" si="352"/>
        <v>0</v>
      </c>
      <c r="AU191" s="224">
        <f t="shared" si="352"/>
        <v>0</v>
      </c>
      <c r="AV191" s="224">
        <f t="shared" si="352"/>
        <v>0</v>
      </c>
      <c r="AW191" s="224">
        <f t="shared" si="352"/>
        <v>0</v>
      </c>
      <c r="AX191" s="224">
        <f t="shared" si="352"/>
        <v>0</v>
      </c>
      <c r="AY191" s="224">
        <f t="shared" si="352"/>
        <v>0</v>
      </c>
      <c r="AZ191" s="218"/>
      <c r="BA191"/>
      <c r="BB191" s="176" t="str">
        <f t="shared" si="260"/>
        <v>Site 50</v>
      </c>
      <c r="BC191" s="224">
        <f t="shared" ref="BC191:BN191" si="353">IF($T58&gt;0,(((EXP(-(1/(Morning_Peak_Duration__hours*2))*(BC$141-(Morning_Peak_Time__24hr_clock+$C191))^2))+(EXP(-(1/(Afternoon_Peak_Duration__hours*2))*(BC$141-(Afternoon_Peak_Time__24hr_clock+$C191))^2)))*$V58)/TZCalibrationValue,0)</f>
        <v>0</v>
      </c>
      <c r="BD191" s="224">
        <f t="shared" si="353"/>
        <v>0</v>
      </c>
      <c r="BE191" s="224">
        <f t="shared" si="353"/>
        <v>0</v>
      </c>
      <c r="BF191" s="224">
        <f t="shared" si="353"/>
        <v>0</v>
      </c>
      <c r="BG191" s="224">
        <f t="shared" si="353"/>
        <v>0</v>
      </c>
      <c r="BH191" s="224">
        <f t="shared" si="353"/>
        <v>0</v>
      </c>
      <c r="BI191" s="224">
        <f t="shared" si="353"/>
        <v>0</v>
      </c>
      <c r="BJ191" s="224">
        <f t="shared" si="353"/>
        <v>0</v>
      </c>
      <c r="BK191" s="224">
        <f t="shared" si="353"/>
        <v>0</v>
      </c>
      <c r="BL191" s="224">
        <f t="shared" si="353"/>
        <v>0</v>
      </c>
      <c r="BM191" s="224">
        <f t="shared" si="353"/>
        <v>0</v>
      </c>
      <c r="BN191" s="224">
        <f t="shared" si="353"/>
        <v>0</v>
      </c>
      <c r="BO191" s="229">
        <f t="shared" si="262"/>
        <v>0</v>
      </c>
      <c r="BP191" s="229">
        <f t="shared" si="263"/>
        <v>0</v>
      </c>
      <c r="BQ191" s="229">
        <f t="shared" si="264"/>
        <v>0</v>
      </c>
      <c r="BR191" s="229">
        <f t="shared" si="265"/>
        <v>0</v>
      </c>
      <c r="BS191" s="229">
        <f t="shared" si="266"/>
        <v>0</v>
      </c>
      <c r="BT191" s="229">
        <f t="shared" si="267"/>
        <v>0</v>
      </c>
      <c r="BU191" s="229">
        <f t="shared" si="268"/>
        <v>0</v>
      </c>
      <c r="BV191" s="229">
        <f t="shared" si="269"/>
        <v>0</v>
      </c>
      <c r="BW191" s="229">
        <f t="shared" si="270"/>
        <v>0</v>
      </c>
      <c r="BX191" s="229">
        <f t="shared" si="271"/>
        <v>0</v>
      </c>
      <c r="BY191" s="229">
        <f t="shared" si="272"/>
        <v>0</v>
      </c>
      <c r="BZ191" s="229">
        <f t="shared" si="273"/>
        <v>0</v>
      </c>
      <c r="CA191" s="229">
        <f t="shared" si="274"/>
        <v>0</v>
      </c>
      <c r="CB191" s="229">
        <f t="shared" si="275"/>
        <v>0</v>
      </c>
      <c r="CC191" s="229">
        <f t="shared" si="276"/>
        <v>0</v>
      </c>
      <c r="CD191" s="229">
        <f t="shared" si="277"/>
        <v>0</v>
      </c>
      <c r="CE191" s="229">
        <f t="shared" si="278"/>
        <v>0</v>
      </c>
      <c r="CF191" s="229">
        <f t="shared" si="279"/>
        <v>0</v>
      </c>
      <c r="CG191" s="229">
        <f t="shared" si="280"/>
        <v>0</v>
      </c>
      <c r="CH191" s="229">
        <f t="shared" si="281"/>
        <v>0</v>
      </c>
      <c r="CI191" s="229">
        <f t="shared" si="282"/>
        <v>0</v>
      </c>
      <c r="CJ191" s="229">
        <f t="shared" si="283"/>
        <v>0</v>
      </c>
      <c r="CK191" s="229">
        <f t="shared" si="284"/>
        <v>0</v>
      </c>
      <c r="CL191" s="229">
        <f t="shared" si="285"/>
        <v>0</v>
      </c>
      <c r="CM191" s="224">
        <f t="shared" ref="CM191:CX191" si="354">IF($T58&gt;0,(((EXP(-(1/(Morning_Peak_Duration__hours*2))*(CM$141-(Morning_Peak_Time__24hr_clock+$C191))^2))+(EXP(-(1/(Afternoon_Peak_Duration__hours*2))*(CM$141-(Afternoon_Peak_Time__24hr_clock+$C191))^2)))*$V58)/TZCalibrationValue,0)</f>
        <v>0</v>
      </c>
      <c r="CN191" s="224">
        <f t="shared" si="354"/>
        <v>0</v>
      </c>
      <c r="CO191" s="224">
        <f t="shared" si="354"/>
        <v>0</v>
      </c>
      <c r="CP191" s="224">
        <f t="shared" si="354"/>
        <v>0</v>
      </c>
      <c r="CQ191" s="224">
        <f t="shared" si="354"/>
        <v>0</v>
      </c>
      <c r="CR191" s="224">
        <f t="shared" si="354"/>
        <v>0</v>
      </c>
      <c r="CS191" s="224">
        <f t="shared" si="354"/>
        <v>0</v>
      </c>
      <c r="CT191" s="224">
        <f t="shared" si="354"/>
        <v>0</v>
      </c>
      <c r="CU191" s="224">
        <f t="shared" si="354"/>
        <v>0</v>
      </c>
      <c r="CV191" s="224">
        <f t="shared" si="354"/>
        <v>0</v>
      </c>
      <c r="CW191" s="224">
        <f t="shared" si="354"/>
        <v>0</v>
      </c>
      <c r="CX191" s="224">
        <f t="shared" si="354"/>
        <v>0</v>
      </c>
      <c r="CY191" s="218"/>
    </row>
    <row r="192" spans="2:103" hidden="1" outlineLevel="1">
      <c r="B192" t="str">
        <f t="shared" si="233"/>
        <v>Site 51</v>
      </c>
      <c r="C192" s="230">
        <f>VLOOKUP(D59,'Scaling Tables'!$B$123:$C$149,2,FALSE)-VLOOKUP($C$4,'Scaling Tables'!$B$123:$C$149,2,FALSE)</f>
        <v>0</v>
      </c>
      <c r="D192" s="224">
        <f t="shared" ref="D192:O192" si="355">IF($T59&gt;0,(((EXP(-(1/(Morning_Peak_Duration__hours*2))*(D$141-(Morning_Peak_Time__24hr_clock+$C192))^2))+(EXP(-(1/(Afternoon_Peak_Duration__hours*2))*(D$141-(Afternoon_Peak_Time__24hr_clock+$C192))^2)))*$U59)/TZCalibrationValue,0)</f>
        <v>0</v>
      </c>
      <c r="E192" s="224">
        <f t="shared" si="355"/>
        <v>0</v>
      </c>
      <c r="F192" s="224">
        <f t="shared" si="355"/>
        <v>0</v>
      </c>
      <c r="G192" s="224">
        <f t="shared" si="355"/>
        <v>0</v>
      </c>
      <c r="H192" s="224">
        <f t="shared" si="355"/>
        <v>0</v>
      </c>
      <c r="I192" s="224">
        <f t="shared" si="355"/>
        <v>0</v>
      </c>
      <c r="J192" s="224">
        <f t="shared" si="355"/>
        <v>0</v>
      </c>
      <c r="K192" s="224">
        <f t="shared" si="355"/>
        <v>0</v>
      </c>
      <c r="L192" s="224">
        <f t="shared" si="355"/>
        <v>0</v>
      </c>
      <c r="M192" s="224">
        <f t="shared" si="355"/>
        <v>0</v>
      </c>
      <c r="N192" s="224">
        <f t="shared" si="355"/>
        <v>0</v>
      </c>
      <c r="O192" s="224">
        <f t="shared" si="355"/>
        <v>0</v>
      </c>
      <c r="P192" s="229">
        <f t="shared" si="235"/>
        <v>0</v>
      </c>
      <c r="Q192" s="229">
        <f t="shared" si="236"/>
        <v>0</v>
      </c>
      <c r="R192" s="229">
        <f t="shared" si="237"/>
        <v>0</v>
      </c>
      <c r="S192" s="229">
        <f t="shared" si="238"/>
        <v>0</v>
      </c>
      <c r="T192" s="229">
        <f t="shared" si="239"/>
        <v>0</v>
      </c>
      <c r="U192" s="229">
        <f t="shared" si="240"/>
        <v>0</v>
      </c>
      <c r="V192" s="229">
        <f t="shared" si="241"/>
        <v>0</v>
      </c>
      <c r="W192" s="229">
        <f t="shared" si="242"/>
        <v>0</v>
      </c>
      <c r="X192" s="229">
        <f t="shared" si="243"/>
        <v>0</v>
      </c>
      <c r="Y192" s="229">
        <f t="shared" si="244"/>
        <v>0</v>
      </c>
      <c r="Z192" s="229">
        <f t="shared" si="245"/>
        <v>0</v>
      </c>
      <c r="AA192" s="229">
        <f t="shared" si="246"/>
        <v>0</v>
      </c>
      <c r="AB192" s="229">
        <f t="shared" si="247"/>
        <v>0</v>
      </c>
      <c r="AC192" s="229">
        <f t="shared" si="248"/>
        <v>0</v>
      </c>
      <c r="AD192" s="229">
        <f t="shared" si="249"/>
        <v>0</v>
      </c>
      <c r="AE192" s="229">
        <f t="shared" si="250"/>
        <v>0</v>
      </c>
      <c r="AF192" s="229">
        <f t="shared" si="251"/>
        <v>0</v>
      </c>
      <c r="AG192" s="229">
        <f t="shared" si="252"/>
        <v>0</v>
      </c>
      <c r="AH192" s="229">
        <f t="shared" si="253"/>
        <v>0</v>
      </c>
      <c r="AI192" s="229">
        <f t="shared" si="254"/>
        <v>0</v>
      </c>
      <c r="AJ192" s="229">
        <f t="shared" si="255"/>
        <v>0</v>
      </c>
      <c r="AK192" s="229">
        <f t="shared" si="256"/>
        <v>0</v>
      </c>
      <c r="AL192" s="229">
        <f t="shared" si="257"/>
        <v>0</v>
      </c>
      <c r="AM192" s="229">
        <f t="shared" si="258"/>
        <v>0</v>
      </c>
      <c r="AN192" s="224">
        <f t="shared" ref="AN192:AY192" si="356">IF($T59&gt;0,(((EXP(-(1/(Morning_Peak_Duration__hours*2))*(AN$141-(Morning_Peak_Time__24hr_clock+$C192))^2))+(EXP(-(1/(Afternoon_Peak_Duration__hours*2))*(AN$141-(Afternoon_Peak_Time__24hr_clock+$C192))^2)))*$U59)/TZCalibrationValue,0)</f>
        <v>0</v>
      </c>
      <c r="AO192" s="224">
        <f t="shared" si="356"/>
        <v>0</v>
      </c>
      <c r="AP192" s="224">
        <f t="shared" si="356"/>
        <v>0</v>
      </c>
      <c r="AQ192" s="224">
        <f t="shared" si="356"/>
        <v>0</v>
      </c>
      <c r="AR192" s="224">
        <f t="shared" si="356"/>
        <v>0</v>
      </c>
      <c r="AS192" s="224">
        <f t="shared" si="356"/>
        <v>0</v>
      </c>
      <c r="AT192" s="224">
        <f t="shared" si="356"/>
        <v>0</v>
      </c>
      <c r="AU192" s="224">
        <f t="shared" si="356"/>
        <v>0</v>
      </c>
      <c r="AV192" s="224">
        <f t="shared" si="356"/>
        <v>0</v>
      </c>
      <c r="AW192" s="224">
        <f t="shared" si="356"/>
        <v>0</v>
      </c>
      <c r="AX192" s="224">
        <f t="shared" si="356"/>
        <v>0</v>
      </c>
      <c r="AY192" s="224">
        <f t="shared" si="356"/>
        <v>0</v>
      </c>
      <c r="AZ192" s="218"/>
      <c r="BA192"/>
      <c r="BB192" s="176" t="str">
        <f t="shared" si="260"/>
        <v>Site 51</v>
      </c>
      <c r="BC192" s="224">
        <f t="shared" ref="BC192:BN192" si="357">IF($T59&gt;0,(((EXP(-(1/(Morning_Peak_Duration__hours*2))*(BC$141-(Morning_Peak_Time__24hr_clock+$C192))^2))+(EXP(-(1/(Afternoon_Peak_Duration__hours*2))*(BC$141-(Afternoon_Peak_Time__24hr_clock+$C192))^2)))*$V59)/TZCalibrationValue,0)</f>
        <v>0</v>
      </c>
      <c r="BD192" s="224">
        <f t="shared" si="357"/>
        <v>0</v>
      </c>
      <c r="BE192" s="224">
        <f t="shared" si="357"/>
        <v>0</v>
      </c>
      <c r="BF192" s="224">
        <f t="shared" si="357"/>
        <v>0</v>
      </c>
      <c r="BG192" s="224">
        <f t="shared" si="357"/>
        <v>0</v>
      </c>
      <c r="BH192" s="224">
        <f t="shared" si="357"/>
        <v>0</v>
      </c>
      <c r="BI192" s="224">
        <f t="shared" si="357"/>
        <v>0</v>
      </c>
      <c r="BJ192" s="224">
        <f t="shared" si="357"/>
        <v>0</v>
      </c>
      <c r="BK192" s="224">
        <f t="shared" si="357"/>
        <v>0</v>
      </c>
      <c r="BL192" s="224">
        <f t="shared" si="357"/>
        <v>0</v>
      </c>
      <c r="BM192" s="224">
        <f t="shared" si="357"/>
        <v>0</v>
      </c>
      <c r="BN192" s="224">
        <f t="shared" si="357"/>
        <v>0</v>
      </c>
      <c r="BO192" s="229">
        <f t="shared" si="262"/>
        <v>0</v>
      </c>
      <c r="BP192" s="229">
        <f t="shared" si="263"/>
        <v>0</v>
      </c>
      <c r="BQ192" s="229">
        <f t="shared" si="264"/>
        <v>0</v>
      </c>
      <c r="BR192" s="229">
        <f t="shared" si="265"/>
        <v>0</v>
      </c>
      <c r="BS192" s="229">
        <f t="shared" si="266"/>
        <v>0</v>
      </c>
      <c r="BT192" s="229">
        <f t="shared" si="267"/>
        <v>0</v>
      </c>
      <c r="BU192" s="229">
        <f t="shared" si="268"/>
        <v>0</v>
      </c>
      <c r="BV192" s="229">
        <f t="shared" si="269"/>
        <v>0</v>
      </c>
      <c r="BW192" s="229">
        <f t="shared" si="270"/>
        <v>0</v>
      </c>
      <c r="BX192" s="229">
        <f t="shared" si="271"/>
        <v>0</v>
      </c>
      <c r="BY192" s="229">
        <f t="shared" si="272"/>
        <v>0</v>
      </c>
      <c r="BZ192" s="229">
        <f t="shared" si="273"/>
        <v>0</v>
      </c>
      <c r="CA192" s="229">
        <f t="shared" si="274"/>
        <v>0</v>
      </c>
      <c r="CB192" s="229">
        <f t="shared" si="275"/>
        <v>0</v>
      </c>
      <c r="CC192" s="229">
        <f t="shared" si="276"/>
        <v>0</v>
      </c>
      <c r="CD192" s="229">
        <f t="shared" si="277"/>
        <v>0</v>
      </c>
      <c r="CE192" s="229">
        <f t="shared" si="278"/>
        <v>0</v>
      </c>
      <c r="CF192" s="229">
        <f t="shared" si="279"/>
        <v>0</v>
      </c>
      <c r="CG192" s="229">
        <f t="shared" si="280"/>
        <v>0</v>
      </c>
      <c r="CH192" s="229">
        <f t="shared" si="281"/>
        <v>0</v>
      </c>
      <c r="CI192" s="229">
        <f t="shared" si="282"/>
        <v>0</v>
      </c>
      <c r="CJ192" s="229">
        <f t="shared" si="283"/>
        <v>0</v>
      </c>
      <c r="CK192" s="229">
        <f t="shared" si="284"/>
        <v>0</v>
      </c>
      <c r="CL192" s="229">
        <f t="shared" si="285"/>
        <v>0</v>
      </c>
      <c r="CM192" s="224">
        <f t="shared" ref="CM192:CX192" si="358">IF($T59&gt;0,(((EXP(-(1/(Morning_Peak_Duration__hours*2))*(CM$141-(Morning_Peak_Time__24hr_clock+$C192))^2))+(EXP(-(1/(Afternoon_Peak_Duration__hours*2))*(CM$141-(Afternoon_Peak_Time__24hr_clock+$C192))^2)))*$V59)/TZCalibrationValue,0)</f>
        <v>0</v>
      </c>
      <c r="CN192" s="224">
        <f t="shared" si="358"/>
        <v>0</v>
      </c>
      <c r="CO192" s="224">
        <f t="shared" si="358"/>
        <v>0</v>
      </c>
      <c r="CP192" s="224">
        <f t="shared" si="358"/>
        <v>0</v>
      </c>
      <c r="CQ192" s="224">
        <f t="shared" si="358"/>
        <v>0</v>
      </c>
      <c r="CR192" s="224">
        <f t="shared" si="358"/>
        <v>0</v>
      </c>
      <c r="CS192" s="224">
        <f t="shared" si="358"/>
        <v>0</v>
      </c>
      <c r="CT192" s="224">
        <f t="shared" si="358"/>
        <v>0</v>
      </c>
      <c r="CU192" s="224">
        <f t="shared" si="358"/>
        <v>0</v>
      </c>
      <c r="CV192" s="224">
        <f t="shared" si="358"/>
        <v>0</v>
      </c>
      <c r="CW192" s="224">
        <f t="shared" si="358"/>
        <v>0</v>
      </c>
      <c r="CX192" s="224">
        <f t="shared" si="358"/>
        <v>0</v>
      </c>
      <c r="CY192" s="218"/>
    </row>
    <row r="193" spans="2:103" hidden="1" outlineLevel="1">
      <c r="B193" t="str">
        <f t="shared" si="233"/>
        <v>Site 52</v>
      </c>
      <c r="C193" s="230">
        <f>VLOOKUP(D60,'Scaling Tables'!$B$123:$C$149,2,FALSE)-VLOOKUP($C$4,'Scaling Tables'!$B$123:$C$149,2,FALSE)</f>
        <v>0</v>
      </c>
      <c r="D193" s="224">
        <f t="shared" ref="D193:O193" si="359">IF($T60&gt;0,(((EXP(-(1/(Morning_Peak_Duration__hours*2))*(D$141-(Morning_Peak_Time__24hr_clock+$C193))^2))+(EXP(-(1/(Afternoon_Peak_Duration__hours*2))*(D$141-(Afternoon_Peak_Time__24hr_clock+$C193))^2)))*$U60)/TZCalibrationValue,0)</f>
        <v>0</v>
      </c>
      <c r="E193" s="224">
        <f t="shared" si="359"/>
        <v>0</v>
      </c>
      <c r="F193" s="224">
        <f t="shared" si="359"/>
        <v>0</v>
      </c>
      <c r="G193" s="224">
        <f t="shared" si="359"/>
        <v>0</v>
      </c>
      <c r="H193" s="224">
        <f t="shared" si="359"/>
        <v>0</v>
      </c>
      <c r="I193" s="224">
        <f t="shared" si="359"/>
        <v>0</v>
      </c>
      <c r="J193" s="224">
        <f t="shared" si="359"/>
        <v>0</v>
      </c>
      <c r="K193" s="224">
        <f t="shared" si="359"/>
        <v>0</v>
      </c>
      <c r="L193" s="224">
        <f t="shared" si="359"/>
        <v>0</v>
      </c>
      <c r="M193" s="224">
        <f t="shared" si="359"/>
        <v>0</v>
      </c>
      <c r="N193" s="224">
        <f t="shared" si="359"/>
        <v>0</v>
      </c>
      <c r="O193" s="224">
        <f t="shared" si="359"/>
        <v>0</v>
      </c>
      <c r="P193" s="229">
        <f t="shared" si="235"/>
        <v>0</v>
      </c>
      <c r="Q193" s="229">
        <f t="shared" si="236"/>
        <v>0</v>
      </c>
      <c r="R193" s="229">
        <f t="shared" si="237"/>
        <v>0</v>
      </c>
      <c r="S193" s="229">
        <f t="shared" si="238"/>
        <v>0</v>
      </c>
      <c r="T193" s="229">
        <f t="shared" si="239"/>
        <v>0</v>
      </c>
      <c r="U193" s="229">
        <f t="shared" si="240"/>
        <v>0</v>
      </c>
      <c r="V193" s="229">
        <f t="shared" si="241"/>
        <v>0</v>
      </c>
      <c r="W193" s="229">
        <f t="shared" si="242"/>
        <v>0</v>
      </c>
      <c r="X193" s="229">
        <f t="shared" si="243"/>
        <v>0</v>
      </c>
      <c r="Y193" s="229">
        <f t="shared" si="244"/>
        <v>0</v>
      </c>
      <c r="Z193" s="229">
        <f t="shared" si="245"/>
        <v>0</v>
      </c>
      <c r="AA193" s="229">
        <f t="shared" si="246"/>
        <v>0</v>
      </c>
      <c r="AB193" s="229">
        <f t="shared" si="247"/>
        <v>0</v>
      </c>
      <c r="AC193" s="229">
        <f t="shared" si="248"/>
        <v>0</v>
      </c>
      <c r="AD193" s="229">
        <f t="shared" si="249"/>
        <v>0</v>
      </c>
      <c r="AE193" s="229">
        <f t="shared" si="250"/>
        <v>0</v>
      </c>
      <c r="AF193" s="229">
        <f t="shared" si="251"/>
        <v>0</v>
      </c>
      <c r="AG193" s="229">
        <f t="shared" si="252"/>
        <v>0</v>
      </c>
      <c r="AH193" s="229">
        <f t="shared" si="253"/>
        <v>0</v>
      </c>
      <c r="AI193" s="229">
        <f t="shared" si="254"/>
        <v>0</v>
      </c>
      <c r="AJ193" s="229">
        <f t="shared" si="255"/>
        <v>0</v>
      </c>
      <c r="AK193" s="229">
        <f t="shared" si="256"/>
        <v>0</v>
      </c>
      <c r="AL193" s="229">
        <f t="shared" si="257"/>
        <v>0</v>
      </c>
      <c r="AM193" s="229">
        <f t="shared" si="258"/>
        <v>0</v>
      </c>
      <c r="AN193" s="224">
        <f t="shared" ref="AN193:AY193" si="360">IF($T60&gt;0,(((EXP(-(1/(Morning_Peak_Duration__hours*2))*(AN$141-(Morning_Peak_Time__24hr_clock+$C193))^2))+(EXP(-(1/(Afternoon_Peak_Duration__hours*2))*(AN$141-(Afternoon_Peak_Time__24hr_clock+$C193))^2)))*$U60)/TZCalibrationValue,0)</f>
        <v>0</v>
      </c>
      <c r="AO193" s="224">
        <f t="shared" si="360"/>
        <v>0</v>
      </c>
      <c r="AP193" s="224">
        <f t="shared" si="360"/>
        <v>0</v>
      </c>
      <c r="AQ193" s="224">
        <f t="shared" si="360"/>
        <v>0</v>
      </c>
      <c r="AR193" s="224">
        <f t="shared" si="360"/>
        <v>0</v>
      </c>
      <c r="AS193" s="224">
        <f t="shared" si="360"/>
        <v>0</v>
      </c>
      <c r="AT193" s="224">
        <f t="shared" si="360"/>
        <v>0</v>
      </c>
      <c r="AU193" s="224">
        <f t="shared" si="360"/>
        <v>0</v>
      </c>
      <c r="AV193" s="224">
        <f t="shared" si="360"/>
        <v>0</v>
      </c>
      <c r="AW193" s="224">
        <f t="shared" si="360"/>
        <v>0</v>
      </c>
      <c r="AX193" s="224">
        <f t="shared" si="360"/>
        <v>0</v>
      </c>
      <c r="AY193" s="224">
        <f t="shared" si="360"/>
        <v>0</v>
      </c>
      <c r="AZ193" s="218"/>
      <c r="BA193"/>
      <c r="BB193" s="176" t="str">
        <f t="shared" si="260"/>
        <v>Site 52</v>
      </c>
      <c r="BC193" s="224">
        <f t="shared" ref="BC193:BN193" si="361">IF($T60&gt;0,(((EXP(-(1/(Morning_Peak_Duration__hours*2))*(BC$141-(Morning_Peak_Time__24hr_clock+$C193))^2))+(EXP(-(1/(Afternoon_Peak_Duration__hours*2))*(BC$141-(Afternoon_Peak_Time__24hr_clock+$C193))^2)))*$V60)/TZCalibrationValue,0)</f>
        <v>0</v>
      </c>
      <c r="BD193" s="224">
        <f t="shared" si="361"/>
        <v>0</v>
      </c>
      <c r="BE193" s="224">
        <f t="shared" si="361"/>
        <v>0</v>
      </c>
      <c r="BF193" s="224">
        <f t="shared" si="361"/>
        <v>0</v>
      </c>
      <c r="BG193" s="224">
        <f t="shared" si="361"/>
        <v>0</v>
      </c>
      <c r="BH193" s="224">
        <f t="shared" si="361"/>
        <v>0</v>
      </c>
      <c r="BI193" s="224">
        <f t="shared" si="361"/>
        <v>0</v>
      </c>
      <c r="BJ193" s="224">
        <f t="shared" si="361"/>
        <v>0</v>
      </c>
      <c r="BK193" s="224">
        <f t="shared" si="361"/>
        <v>0</v>
      </c>
      <c r="BL193" s="224">
        <f t="shared" si="361"/>
        <v>0</v>
      </c>
      <c r="BM193" s="224">
        <f t="shared" si="361"/>
        <v>0</v>
      </c>
      <c r="BN193" s="224">
        <f t="shared" si="361"/>
        <v>0</v>
      </c>
      <c r="BO193" s="229">
        <f t="shared" si="262"/>
        <v>0</v>
      </c>
      <c r="BP193" s="229">
        <f t="shared" si="263"/>
        <v>0</v>
      </c>
      <c r="BQ193" s="229">
        <f t="shared" si="264"/>
        <v>0</v>
      </c>
      <c r="BR193" s="229">
        <f t="shared" si="265"/>
        <v>0</v>
      </c>
      <c r="BS193" s="229">
        <f t="shared" si="266"/>
        <v>0</v>
      </c>
      <c r="BT193" s="229">
        <f t="shared" si="267"/>
        <v>0</v>
      </c>
      <c r="BU193" s="229">
        <f t="shared" si="268"/>
        <v>0</v>
      </c>
      <c r="BV193" s="229">
        <f t="shared" si="269"/>
        <v>0</v>
      </c>
      <c r="BW193" s="229">
        <f t="shared" si="270"/>
        <v>0</v>
      </c>
      <c r="BX193" s="229">
        <f t="shared" si="271"/>
        <v>0</v>
      </c>
      <c r="BY193" s="229">
        <f t="shared" si="272"/>
        <v>0</v>
      </c>
      <c r="BZ193" s="229">
        <f t="shared" si="273"/>
        <v>0</v>
      </c>
      <c r="CA193" s="229">
        <f t="shared" si="274"/>
        <v>0</v>
      </c>
      <c r="CB193" s="229">
        <f t="shared" si="275"/>
        <v>0</v>
      </c>
      <c r="CC193" s="229">
        <f t="shared" si="276"/>
        <v>0</v>
      </c>
      <c r="CD193" s="229">
        <f t="shared" si="277"/>
        <v>0</v>
      </c>
      <c r="CE193" s="229">
        <f t="shared" si="278"/>
        <v>0</v>
      </c>
      <c r="CF193" s="229">
        <f t="shared" si="279"/>
        <v>0</v>
      </c>
      <c r="CG193" s="229">
        <f t="shared" si="280"/>
        <v>0</v>
      </c>
      <c r="CH193" s="229">
        <f t="shared" si="281"/>
        <v>0</v>
      </c>
      <c r="CI193" s="229">
        <f t="shared" si="282"/>
        <v>0</v>
      </c>
      <c r="CJ193" s="229">
        <f t="shared" si="283"/>
        <v>0</v>
      </c>
      <c r="CK193" s="229">
        <f t="shared" si="284"/>
        <v>0</v>
      </c>
      <c r="CL193" s="229">
        <f t="shared" si="285"/>
        <v>0</v>
      </c>
      <c r="CM193" s="224">
        <f t="shared" ref="CM193:CX193" si="362">IF($T60&gt;0,(((EXP(-(1/(Morning_Peak_Duration__hours*2))*(CM$141-(Morning_Peak_Time__24hr_clock+$C193))^2))+(EXP(-(1/(Afternoon_Peak_Duration__hours*2))*(CM$141-(Afternoon_Peak_Time__24hr_clock+$C193))^2)))*$V60)/TZCalibrationValue,0)</f>
        <v>0</v>
      </c>
      <c r="CN193" s="224">
        <f t="shared" si="362"/>
        <v>0</v>
      </c>
      <c r="CO193" s="224">
        <f t="shared" si="362"/>
        <v>0</v>
      </c>
      <c r="CP193" s="224">
        <f t="shared" si="362"/>
        <v>0</v>
      </c>
      <c r="CQ193" s="224">
        <f t="shared" si="362"/>
        <v>0</v>
      </c>
      <c r="CR193" s="224">
        <f t="shared" si="362"/>
        <v>0</v>
      </c>
      <c r="CS193" s="224">
        <f t="shared" si="362"/>
        <v>0</v>
      </c>
      <c r="CT193" s="224">
        <f t="shared" si="362"/>
        <v>0</v>
      </c>
      <c r="CU193" s="224">
        <f t="shared" si="362"/>
        <v>0</v>
      </c>
      <c r="CV193" s="224">
        <f t="shared" si="362"/>
        <v>0</v>
      </c>
      <c r="CW193" s="224">
        <f t="shared" si="362"/>
        <v>0</v>
      </c>
      <c r="CX193" s="224">
        <f t="shared" si="362"/>
        <v>0</v>
      </c>
      <c r="CY193" s="218"/>
    </row>
    <row r="194" spans="2:103" hidden="1" outlineLevel="1">
      <c r="B194" t="str">
        <f t="shared" si="233"/>
        <v>Site 53</v>
      </c>
      <c r="C194" s="230">
        <f>VLOOKUP(D61,'Scaling Tables'!$B$123:$C$149,2,FALSE)-VLOOKUP($C$4,'Scaling Tables'!$B$123:$C$149,2,FALSE)</f>
        <v>0</v>
      </c>
      <c r="D194" s="224">
        <f t="shared" ref="D194:O194" si="363">IF($T61&gt;0,(((EXP(-(1/(Morning_Peak_Duration__hours*2))*(D$141-(Morning_Peak_Time__24hr_clock+$C194))^2))+(EXP(-(1/(Afternoon_Peak_Duration__hours*2))*(D$141-(Afternoon_Peak_Time__24hr_clock+$C194))^2)))*$U61)/TZCalibrationValue,0)</f>
        <v>0</v>
      </c>
      <c r="E194" s="224">
        <f t="shared" si="363"/>
        <v>0</v>
      </c>
      <c r="F194" s="224">
        <f t="shared" si="363"/>
        <v>0</v>
      </c>
      <c r="G194" s="224">
        <f t="shared" si="363"/>
        <v>0</v>
      </c>
      <c r="H194" s="224">
        <f t="shared" si="363"/>
        <v>0</v>
      </c>
      <c r="I194" s="224">
        <f t="shared" si="363"/>
        <v>0</v>
      </c>
      <c r="J194" s="224">
        <f t="shared" si="363"/>
        <v>0</v>
      </c>
      <c r="K194" s="224">
        <f t="shared" si="363"/>
        <v>0</v>
      </c>
      <c r="L194" s="224">
        <f t="shared" si="363"/>
        <v>0</v>
      </c>
      <c r="M194" s="224">
        <f t="shared" si="363"/>
        <v>0</v>
      </c>
      <c r="N194" s="224">
        <f t="shared" si="363"/>
        <v>0</v>
      </c>
      <c r="O194" s="224">
        <f t="shared" si="363"/>
        <v>0</v>
      </c>
      <c r="P194" s="229">
        <f t="shared" si="235"/>
        <v>0</v>
      </c>
      <c r="Q194" s="229">
        <f t="shared" si="236"/>
        <v>0</v>
      </c>
      <c r="R194" s="229">
        <f t="shared" si="237"/>
        <v>0</v>
      </c>
      <c r="S194" s="229">
        <f t="shared" si="238"/>
        <v>0</v>
      </c>
      <c r="T194" s="229">
        <f t="shared" si="239"/>
        <v>0</v>
      </c>
      <c r="U194" s="229">
        <f t="shared" si="240"/>
        <v>0</v>
      </c>
      <c r="V194" s="229">
        <f t="shared" si="241"/>
        <v>0</v>
      </c>
      <c r="W194" s="229">
        <f t="shared" si="242"/>
        <v>0</v>
      </c>
      <c r="X194" s="229">
        <f t="shared" si="243"/>
        <v>0</v>
      </c>
      <c r="Y194" s="229">
        <f t="shared" si="244"/>
        <v>0</v>
      </c>
      <c r="Z194" s="229">
        <f t="shared" si="245"/>
        <v>0</v>
      </c>
      <c r="AA194" s="229">
        <f t="shared" si="246"/>
        <v>0</v>
      </c>
      <c r="AB194" s="229">
        <f t="shared" si="247"/>
        <v>0</v>
      </c>
      <c r="AC194" s="229">
        <f t="shared" si="248"/>
        <v>0</v>
      </c>
      <c r="AD194" s="229">
        <f t="shared" si="249"/>
        <v>0</v>
      </c>
      <c r="AE194" s="229">
        <f t="shared" si="250"/>
        <v>0</v>
      </c>
      <c r="AF194" s="229">
        <f t="shared" si="251"/>
        <v>0</v>
      </c>
      <c r="AG194" s="229">
        <f t="shared" si="252"/>
        <v>0</v>
      </c>
      <c r="AH194" s="229">
        <f t="shared" si="253"/>
        <v>0</v>
      </c>
      <c r="AI194" s="229">
        <f t="shared" si="254"/>
        <v>0</v>
      </c>
      <c r="AJ194" s="229">
        <f t="shared" si="255"/>
        <v>0</v>
      </c>
      <c r="AK194" s="229">
        <f t="shared" si="256"/>
        <v>0</v>
      </c>
      <c r="AL194" s="229">
        <f t="shared" si="257"/>
        <v>0</v>
      </c>
      <c r="AM194" s="229">
        <f t="shared" si="258"/>
        <v>0</v>
      </c>
      <c r="AN194" s="224">
        <f t="shared" ref="AN194:AY194" si="364">IF($T61&gt;0,(((EXP(-(1/(Morning_Peak_Duration__hours*2))*(AN$141-(Morning_Peak_Time__24hr_clock+$C194))^2))+(EXP(-(1/(Afternoon_Peak_Duration__hours*2))*(AN$141-(Afternoon_Peak_Time__24hr_clock+$C194))^2)))*$U61)/TZCalibrationValue,0)</f>
        <v>0</v>
      </c>
      <c r="AO194" s="224">
        <f t="shared" si="364"/>
        <v>0</v>
      </c>
      <c r="AP194" s="224">
        <f t="shared" si="364"/>
        <v>0</v>
      </c>
      <c r="AQ194" s="224">
        <f t="shared" si="364"/>
        <v>0</v>
      </c>
      <c r="AR194" s="224">
        <f t="shared" si="364"/>
        <v>0</v>
      </c>
      <c r="AS194" s="224">
        <f t="shared" si="364"/>
        <v>0</v>
      </c>
      <c r="AT194" s="224">
        <f t="shared" si="364"/>
        <v>0</v>
      </c>
      <c r="AU194" s="224">
        <f t="shared" si="364"/>
        <v>0</v>
      </c>
      <c r="AV194" s="224">
        <f t="shared" si="364"/>
        <v>0</v>
      </c>
      <c r="AW194" s="224">
        <f t="shared" si="364"/>
        <v>0</v>
      </c>
      <c r="AX194" s="224">
        <f t="shared" si="364"/>
        <v>0</v>
      </c>
      <c r="AY194" s="224">
        <f t="shared" si="364"/>
        <v>0</v>
      </c>
      <c r="AZ194" s="218"/>
      <c r="BA194"/>
      <c r="BB194" s="176" t="str">
        <f t="shared" si="260"/>
        <v>Site 53</v>
      </c>
      <c r="BC194" s="224">
        <f t="shared" ref="BC194:BN194" si="365">IF($T61&gt;0,(((EXP(-(1/(Morning_Peak_Duration__hours*2))*(BC$141-(Morning_Peak_Time__24hr_clock+$C194))^2))+(EXP(-(1/(Afternoon_Peak_Duration__hours*2))*(BC$141-(Afternoon_Peak_Time__24hr_clock+$C194))^2)))*$V61)/TZCalibrationValue,0)</f>
        <v>0</v>
      </c>
      <c r="BD194" s="224">
        <f t="shared" si="365"/>
        <v>0</v>
      </c>
      <c r="BE194" s="224">
        <f t="shared" si="365"/>
        <v>0</v>
      </c>
      <c r="BF194" s="224">
        <f t="shared" si="365"/>
        <v>0</v>
      </c>
      <c r="BG194" s="224">
        <f t="shared" si="365"/>
        <v>0</v>
      </c>
      <c r="BH194" s="224">
        <f t="shared" si="365"/>
        <v>0</v>
      </c>
      <c r="BI194" s="224">
        <f t="shared" si="365"/>
        <v>0</v>
      </c>
      <c r="BJ194" s="224">
        <f t="shared" si="365"/>
        <v>0</v>
      </c>
      <c r="BK194" s="224">
        <f t="shared" si="365"/>
        <v>0</v>
      </c>
      <c r="BL194" s="224">
        <f t="shared" si="365"/>
        <v>0</v>
      </c>
      <c r="BM194" s="224">
        <f t="shared" si="365"/>
        <v>0</v>
      </c>
      <c r="BN194" s="224">
        <f t="shared" si="365"/>
        <v>0</v>
      </c>
      <c r="BO194" s="229">
        <f t="shared" si="262"/>
        <v>0</v>
      </c>
      <c r="BP194" s="229">
        <f t="shared" si="263"/>
        <v>0</v>
      </c>
      <c r="BQ194" s="229">
        <f t="shared" si="264"/>
        <v>0</v>
      </c>
      <c r="BR194" s="229">
        <f t="shared" si="265"/>
        <v>0</v>
      </c>
      <c r="BS194" s="229">
        <f t="shared" si="266"/>
        <v>0</v>
      </c>
      <c r="BT194" s="229">
        <f t="shared" si="267"/>
        <v>0</v>
      </c>
      <c r="BU194" s="229">
        <f t="shared" si="268"/>
        <v>0</v>
      </c>
      <c r="BV194" s="229">
        <f t="shared" si="269"/>
        <v>0</v>
      </c>
      <c r="BW194" s="229">
        <f t="shared" si="270"/>
        <v>0</v>
      </c>
      <c r="BX194" s="229">
        <f t="shared" si="271"/>
        <v>0</v>
      </c>
      <c r="BY194" s="229">
        <f t="shared" si="272"/>
        <v>0</v>
      </c>
      <c r="BZ194" s="229">
        <f t="shared" si="273"/>
        <v>0</v>
      </c>
      <c r="CA194" s="229">
        <f t="shared" si="274"/>
        <v>0</v>
      </c>
      <c r="CB194" s="229">
        <f t="shared" si="275"/>
        <v>0</v>
      </c>
      <c r="CC194" s="229">
        <f t="shared" si="276"/>
        <v>0</v>
      </c>
      <c r="CD194" s="229">
        <f t="shared" si="277"/>
        <v>0</v>
      </c>
      <c r="CE194" s="229">
        <f t="shared" si="278"/>
        <v>0</v>
      </c>
      <c r="CF194" s="229">
        <f t="shared" si="279"/>
        <v>0</v>
      </c>
      <c r="CG194" s="229">
        <f t="shared" si="280"/>
        <v>0</v>
      </c>
      <c r="CH194" s="229">
        <f t="shared" si="281"/>
        <v>0</v>
      </c>
      <c r="CI194" s="229">
        <f t="shared" si="282"/>
        <v>0</v>
      </c>
      <c r="CJ194" s="229">
        <f t="shared" si="283"/>
        <v>0</v>
      </c>
      <c r="CK194" s="229">
        <f t="shared" si="284"/>
        <v>0</v>
      </c>
      <c r="CL194" s="229">
        <f t="shared" si="285"/>
        <v>0</v>
      </c>
      <c r="CM194" s="224">
        <f t="shared" ref="CM194:CX194" si="366">IF($T61&gt;0,(((EXP(-(1/(Morning_Peak_Duration__hours*2))*(CM$141-(Morning_Peak_Time__24hr_clock+$C194))^2))+(EXP(-(1/(Afternoon_Peak_Duration__hours*2))*(CM$141-(Afternoon_Peak_Time__24hr_clock+$C194))^2)))*$V61)/TZCalibrationValue,0)</f>
        <v>0</v>
      </c>
      <c r="CN194" s="224">
        <f t="shared" si="366"/>
        <v>0</v>
      </c>
      <c r="CO194" s="224">
        <f t="shared" si="366"/>
        <v>0</v>
      </c>
      <c r="CP194" s="224">
        <f t="shared" si="366"/>
        <v>0</v>
      </c>
      <c r="CQ194" s="224">
        <f t="shared" si="366"/>
        <v>0</v>
      </c>
      <c r="CR194" s="224">
        <f t="shared" si="366"/>
        <v>0</v>
      </c>
      <c r="CS194" s="224">
        <f t="shared" si="366"/>
        <v>0</v>
      </c>
      <c r="CT194" s="224">
        <f t="shared" si="366"/>
        <v>0</v>
      </c>
      <c r="CU194" s="224">
        <f t="shared" si="366"/>
        <v>0</v>
      </c>
      <c r="CV194" s="224">
        <f t="shared" si="366"/>
        <v>0</v>
      </c>
      <c r="CW194" s="224">
        <f t="shared" si="366"/>
        <v>0</v>
      </c>
      <c r="CX194" s="224">
        <f t="shared" si="366"/>
        <v>0</v>
      </c>
      <c r="CY194" s="218"/>
    </row>
    <row r="195" spans="2:103" hidden="1" outlineLevel="1">
      <c r="B195" t="str">
        <f t="shared" si="233"/>
        <v>Site 54</v>
      </c>
      <c r="C195" s="230">
        <f>VLOOKUP(D62,'Scaling Tables'!$B$123:$C$149,2,FALSE)-VLOOKUP($C$4,'Scaling Tables'!$B$123:$C$149,2,FALSE)</f>
        <v>0</v>
      </c>
      <c r="D195" s="224">
        <f t="shared" ref="D195:O195" si="367">IF($T62&gt;0,(((EXP(-(1/(Morning_Peak_Duration__hours*2))*(D$141-(Morning_Peak_Time__24hr_clock+$C195))^2))+(EXP(-(1/(Afternoon_Peak_Duration__hours*2))*(D$141-(Afternoon_Peak_Time__24hr_clock+$C195))^2)))*$U62)/TZCalibrationValue,0)</f>
        <v>0</v>
      </c>
      <c r="E195" s="224">
        <f t="shared" si="367"/>
        <v>0</v>
      </c>
      <c r="F195" s="224">
        <f t="shared" si="367"/>
        <v>0</v>
      </c>
      <c r="G195" s="224">
        <f t="shared" si="367"/>
        <v>0</v>
      </c>
      <c r="H195" s="224">
        <f t="shared" si="367"/>
        <v>0</v>
      </c>
      <c r="I195" s="224">
        <f t="shared" si="367"/>
        <v>0</v>
      </c>
      <c r="J195" s="224">
        <f t="shared" si="367"/>
        <v>0</v>
      </c>
      <c r="K195" s="224">
        <f t="shared" si="367"/>
        <v>0</v>
      </c>
      <c r="L195" s="224">
        <f t="shared" si="367"/>
        <v>0</v>
      </c>
      <c r="M195" s="224">
        <f t="shared" si="367"/>
        <v>0</v>
      </c>
      <c r="N195" s="224">
        <f t="shared" si="367"/>
        <v>0</v>
      </c>
      <c r="O195" s="224">
        <f t="shared" si="367"/>
        <v>0</v>
      </c>
      <c r="P195" s="229">
        <f t="shared" si="235"/>
        <v>0</v>
      </c>
      <c r="Q195" s="229">
        <f t="shared" si="236"/>
        <v>0</v>
      </c>
      <c r="R195" s="229">
        <f t="shared" si="237"/>
        <v>0</v>
      </c>
      <c r="S195" s="229">
        <f t="shared" si="238"/>
        <v>0</v>
      </c>
      <c r="T195" s="229">
        <f t="shared" si="239"/>
        <v>0</v>
      </c>
      <c r="U195" s="229">
        <f t="shared" si="240"/>
        <v>0</v>
      </c>
      <c r="V195" s="229">
        <f t="shared" si="241"/>
        <v>0</v>
      </c>
      <c r="W195" s="229">
        <f t="shared" si="242"/>
        <v>0</v>
      </c>
      <c r="X195" s="229">
        <f t="shared" si="243"/>
        <v>0</v>
      </c>
      <c r="Y195" s="229">
        <f t="shared" si="244"/>
        <v>0</v>
      </c>
      <c r="Z195" s="229">
        <f t="shared" si="245"/>
        <v>0</v>
      </c>
      <c r="AA195" s="229">
        <f t="shared" si="246"/>
        <v>0</v>
      </c>
      <c r="AB195" s="229">
        <f t="shared" si="247"/>
        <v>0</v>
      </c>
      <c r="AC195" s="229">
        <f t="shared" si="248"/>
        <v>0</v>
      </c>
      <c r="AD195" s="229">
        <f t="shared" si="249"/>
        <v>0</v>
      </c>
      <c r="AE195" s="229">
        <f t="shared" si="250"/>
        <v>0</v>
      </c>
      <c r="AF195" s="229">
        <f t="shared" si="251"/>
        <v>0</v>
      </c>
      <c r="AG195" s="229">
        <f t="shared" si="252"/>
        <v>0</v>
      </c>
      <c r="AH195" s="229">
        <f t="shared" si="253"/>
        <v>0</v>
      </c>
      <c r="AI195" s="229">
        <f t="shared" si="254"/>
        <v>0</v>
      </c>
      <c r="AJ195" s="229">
        <f t="shared" si="255"/>
        <v>0</v>
      </c>
      <c r="AK195" s="229">
        <f t="shared" si="256"/>
        <v>0</v>
      </c>
      <c r="AL195" s="229">
        <f t="shared" si="257"/>
        <v>0</v>
      </c>
      <c r="AM195" s="229">
        <f t="shared" si="258"/>
        <v>0</v>
      </c>
      <c r="AN195" s="224">
        <f t="shared" ref="AN195:AY195" si="368">IF($T62&gt;0,(((EXP(-(1/(Morning_Peak_Duration__hours*2))*(AN$141-(Morning_Peak_Time__24hr_clock+$C195))^2))+(EXP(-(1/(Afternoon_Peak_Duration__hours*2))*(AN$141-(Afternoon_Peak_Time__24hr_clock+$C195))^2)))*$U62)/TZCalibrationValue,0)</f>
        <v>0</v>
      </c>
      <c r="AO195" s="224">
        <f t="shared" si="368"/>
        <v>0</v>
      </c>
      <c r="AP195" s="224">
        <f t="shared" si="368"/>
        <v>0</v>
      </c>
      <c r="AQ195" s="224">
        <f t="shared" si="368"/>
        <v>0</v>
      </c>
      <c r="AR195" s="224">
        <f t="shared" si="368"/>
        <v>0</v>
      </c>
      <c r="AS195" s="224">
        <f t="shared" si="368"/>
        <v>0</v>
      </c>
      <c r="AT195" s="224">
        <f t="shared" si="368"/>
        <v>0</v>
      </c>
      <c r="AU195" s="224">
        <f t="shared" si="368"/>
        <v>0</v>
      </c>
      <c r="AV195" s="224">
        <f t="shared" si="368"/>
        <v>0</v>
      </c>
      <c r="AW195" s="224">
        <f t="shared" si="368"/>
        <v>0</v>
      </c>
      <c r="AX195" s="224">
        <f t="shared" si="368"/>
        <v>0</v>
      </c>
      <c r="AY195" s="224">
        <f t="shared" si="368"/>
        <v>0</v>
      </c>
      <c r="AZ195" s="218"/>
      <c r="BA195"/>
      <c r="BB195" s="176" t="str">
        <f t="shared" si="260"/>
        <v>Site 54</v>
      </c>
      <c r="BC195" s="224">
        <f t="shared" ref="BC195:BN195" si="369">IF($T62&gt;0,(((EXP(-(1/(Morning_Peak_Duration__hours*2))*(BC$141-(Morning_Peak_Time__24hr_clock+$C195))^2))+(EXP(-(1/(Afternoon_Peak_Duration__hours*2))*(BC$141-(Afternoon_Peak_Time__24hr_clock+$C195))^2)))*$V62)/TZCalibrationValue,0)</f>
        <v>0</v>
      </c>
      <c r="BD195" s="224">
        <f t="shared" si="369"/>
        <v>0</v>
      </c>
      <c r="BE195" s="224">
        <f t="shared" si="369"/>
        <v>0</v>
      </c>
      <c r="BF195" s="224">
        <f t="shared" si="369"/>
        <v>0</v>
      </c>
      <c r="BG195" s="224">
        <f t="shared" si="369"/>
        <v>0</v>
      </c>
      <c r="BH195" s="224">
        <f t="shared" si="369"/>
        <v>0</v>
      </c>
      <c r="BI195" s="224">
        <f t="shared" si="369"/>
        <v>0</v>
      </c>
      <c r="BJ195" s="224">
        <f t="shared" si="369"/>
        <v>0</v>
      </c>
      <c r="BK195" s="224">
        <f t="shared" si="369"/>
        <v>0</v>
      </c>
      <c r="BL195" s="224">
        <f t="shared" si="369"/>
        <v>0</v>
      </c>
      <c r="BM195" s="224">
        <f t="shared" si="369"/>
        <v>0</v>
      </c>
      <c r="BN195" s="224">
        <f t="shared" si="369"/>
        <v>0</v>
      </c>
      <c r="BO195" s="229">
        <f t="shared" si="262"/>
        <v>0</v>
      </c>
      <c r="BP195" s="229">
        <f t="shared" si="263"/>
        <v>0</v>
      </c>
      <c r="BQ195" s="229">
        <f t="shared" si="264"/>
        <v>0</v>
      </c>
      <c r="BR195" s="229">
        <f t="shared" si="265"/>
        <v>0</v>
      </c>
      <c r="BS195" s="229">
        <f t="shared" si="266"/>
        <v>0</v>
      </c>
      <c r="BT195" s="229">
        <f t="shared" si="267"/>
        <v>0</v>
      </c>
      <c r="BU195" s="229">
        <f t="shared" si="268"/>
        <v>0</v>
      </c>
      <c r="BV195" s="229">
        <f t="shared" si="269"/>
        <v>0</v>
      </c>
      <c r="BW195" s="229">
        <f t="shared" si="270"/>
        <v>0</v>
      </c>
      <c r="BX195" s="229">
        <f t="shared" si="271"/>
        <v>0</v>
      </c>
      <c r="BY195" s="229">
        <f t="shared" si="272"/>
        <v>0</v>
      </c>
      <c r="BZ195" s="229">
        <f t="shared" si="273"/>
        <v>0</v>
      </c>
      <c r="CA195" s="229">
        <f t="shared" si="274"/>
        <v>0</v>
      </c>
      <c r="CB195" s="229">
        <f t="shared" si="275"/>
        <v>0</v>
      </c>
      <c r="CC195" s="229">
        <f t="shared" si="276"/>
        <v>0</v>
      </c>
      <c r="CD195" s="229">
        <f t="shared" si="277"/>
        <v>0</v>
      </c>
      <c r="CE195" s="229">
        <f t="shared" si="278"/>
        <v>0</v>
      </c>
      <c r="CF195" s="229">
        <f t="shared" si="279"/>
        <v>0</v>
      </c>
      <c r="CG195" s="229">
        <f t="shared" si="280"/>
        <v>0</v>
      </c>
      <c r="CH195" s="229">
        <f t="shared" si="281"/>
        <v>0</v>
      </c>
      <c r="CI195" s="229">
        <f t="shared" si="282"/>
        <v>0</v>
      </c>
      <c r="CJ195" s="229">
        <f t="shared" si="283"/>
        <v>0</v>
      </c>
      <c r="CK195" s="229">
        <f t="shared" si="284"/>
        <v>0</v>
      </c>
      <c r="CL195" s="229">
        <f t="shared" si="285"/>
        <v>0</v>
      </c>
      <c r="CM195" s="224">
        <f t="shared" ref="CM195:CX195" si="370">IF($T62&gt;0,(((EXP(-(1/(Morning_Peak_Duration__hours*2))*(CM$141-(Morning_Peak_Time__24hr_clock+$C195))^2))+(EXP(-(1/(Afternoon_Peak_Duration__hours*2))*(CM$141-(Afternoon_Peak_Time__24hr_clock+$C195))^2)))*$V62)/TZCalibrationValue,0)</f>
        <v>0</v>
      </c>
      <c r="CN195" s="224">
        <f t="shared" si="370"/>
        <v>0</v>
      </c>
      <c r="CO195" s="224">
        <f t="shared" si="370"/>
        <v>0</v>
      </c>
      <c r="CP195" s="224">
        <f t="shared" si="370"/>
        <v>0</v>
      </c>
      <c r="CQ195" s="224">
        <f t="shared" si="370"/>
        <v>0</v>
      </c>
      <c r="CR195" s="224">
        <f t="shared" si="370"/>
        <v>0</v>
      </c>
      <c r="CS195" s="224">
        <f t="shared" si="370"/>
        <v>0</v>
      </c>
      <c r="CT195" s="224">
        <f t="shared" si="370"/>
        <v>0</v>
      </c>
      <c r="CU195" s="224">
        <f t="shared" si="370"/>
        <v>0</v>
      </c>
      <c r="CV195" s="224">
        <f t="shared" si="370"/>
        <v>0</v>
      </c>
      <c r="CW195" s="224">
        <f t="shared" si="370"/>
        <v>0</v>
      </c>
      <c r="CX195" s="224">
        <f t="shared" si="370"/>
        <v>0</v>
      </c>
      <c r="CY195" s="218"/>
    </row>
    <row r="196" spans="2:103" hidden="1" outlineLevel="1">
      <c r="B196" t="str">
        <f t="shared" si="233"/>
        <v>Site 55</v>
      </c>
      <c r="C196" s="230">
        <f>VLOOKUP(D63,'Scaling Tables'!$B$123:$C$149,2,FALSE)-VLOOKUP($C$4,'Scaling Tables'!$B$123:$C$149,2,FALSE)</f>
        <v>0</v>
      </c>
      <c r="D196" s="224">
        <f t="shared" ref="D196:O196" si="371">IF($T63&gt;0,(((EXP(-(1/(Morning_Peak_Duration__hours*2))*(D$141-(Morning_Peak_Time__24hr_clock+$C196))^2))+(EXP(-(1/(Afternoon_Peak_Duration__hours*2))*(D$141-(Afternoon_Peak_Time__24hr_clock+$C196))^2)))*$U63)/TZCalibrationValue,0)</f>
        <v>0</v>
      </c>
      <c r="E196" s="224">
        <f t="shared" si="371"/>
        <v>0</v>
      </c>
      <c r="F196" s="224">
        <f t="shared" si="371"/>
        <v>0</v>
      </c>
      <c r="G196" s="224">
        <f t="shared" si="371"/>
        <v>0</v>
      </c>
      <c r="H196" s="224">
        <f t="shared" si="371"/>
        <v>0</v>
      </c>
      <c r="I196" s="224">
        <f t="shared" si="371"/>
        <v>0</v>
      </c>
      <c r="J196" s="224">
        <f t="shared" si="371"/>
        <v>0</v>
      </c>
      <c r="K196" s="224">
        <f t="shared" si="371"/>
        <v>0</v>
      </c>
      <c r="L196" s="224">
        <f t="shared" si="371"/>
        <v>0</v>
      </c>
      <c r="M196" s="224">
        <f t="shared" si="371"/>
        <v>0</v>
      </c>
      <c r="N196" s="224">
        <f t="shared" si="371"/>
        <v>0</v>
      </c>
      <c r="O196" s="224">
        <f t="shared" si="371"/>
        <v>0</v>
      </c>
      <c r="P196" s="229">
        <f t="shared" si="235"/>
        <v>0</v>
      </c>
      <c r="Q196" s="229">
        <f t="shared" si="236"/>
        <v>0</v>
      </c>
      <c r="R196" s="229">
        <f t="shared" si="237"/>
        <v>0</v>
      </c>
      <c r="S196" s="229">
        <f t="shared" si="238"/>
        <v>0</v>
      </c>
      <c r="T196" s="229">
        <f t="shared" si="239"/>
        <v>0</v>
      </c>
      <c r="U196" s="229">
        <f t="shared" si="240"/>
        <v>0</v>
      </c>
      <c r="V196" s="229">
        <f t="shared" si="241"/>
        <v>0</v>
      </c>
      <c r="W196" s="229">
        <f t="shared" si="242"/>
        <v>0</v>
      </c>
      <c r="X196" s="229">
        <f t="shared" si="243"/>
        <v>0</v>
      </c>
      <c r="Y196" s="229">
        <f t="shared" si="244"/>
        <v>0</v>
      </c>
      <c r="Z196" s="229">
        <f t="shared" si="245"/>
        <v>0</v>
      </c>
      <c r="AA196" s="229">
        <f t="shared" si="246"/>
        <v>0</v>
      </c>
      <c r="AB196" s="229">
        <f t="shared" si="247"/>
        <v>0</v>
      </c>
      <c r="AC196" s="229">
        <f t="shared" si="248"/>
        <v>0</v>
      </c>
      <c r="AD196" s="229">
        <f t="shared" si="249"/>
        <v>0</v>
      </c>
      <c r="AE196" s="229">
        <f t="shared" si="250"/>
        <v>0</v>
      </c>
      <c r="AF196" s="229">
        <f t="shared" si="251"/>
        <v>0</v>
      </c>
      <c r="AG196" s="229">
        <f t="shared" si="252"/>
        <v>0</v>
      </c>
      <c r="AH196" s="229">
        <f t="shared" si="253"/>
        <v>0</v>
      </c>
      <c r="AI196" s="229">
        <f t="shared" si="254"/>
        <v>0</v>
      </c>
      <c r="AJ196" s="229">
        <f t="shared" si="255"/>
        <v>0</v>
      </c>
      <c r="AK196" s="229">
        <f t="shared" si="256"/>
        <v>0</v>
      </c>
      <c r="AL196" s="229">
        <f t="shared" si="257"/>
        <v>0</v>
      </c>
      <c r="AM196" s="229">
        <f t="shared" si="258"/>
        <v>0</v>
      </c>
      <c r="AN196" s="224">
        <f t="shared" ref="AN196:AY196" si="372">IF($T63&gt;0,(((EXP(-(1/(Morning_Peak_Duration__hours*2))*(AN$141-(Morning_Peak_Time__24hr_clock+$C196))^2))+(EXP(-(1/(Afternoon_Peak_Duration__hours*2))*(AN$141-(Afternoon_Peak_Time__24hr_clock+$C196))^2)))*$U63)/TZCalibrationValue,0)</f>
        <v>0</v>
      </c>
      <c r="AO196" s="224">
        <f t="shared" si="372"/>
        <v>0</v>
      </c>
      <c r="AP196" s="224">
        <f t="shared" si="372"/>
        <v>0</v>
      </c>
      <c r="AQ196" s="224">
        <f t="shared" si="372"/>
        <v>0</v>
      </c>
      <c r="AR196" s="224">
        <f t="shared" si="372"/>
        <v>0</v>
      </c>
      <c r="AS196" s="224">
        <f t="shared" si="372"/>
        <v>0</v>
      </c>
      <c r="AT196" s="224">
        <f t="shared" si="372"/>
        <v>0</v>
      </c>
      <c r="AU196" s="224">
        <f t="shared" si="372"/>
        <v>0</v>
      </c>
      <c r="AV196" s="224">
        <f t="shared" si="372"/>
        <v>0</v>
      </c>
      <c r="AW196" s="224">
        <f t="shared" si="372"/>
        <v>0</v>
      </c>
      <c r="AX196" s="224">
        <f t="shared" si="372"/>
        <v>0</v>
      </c>
      <c r="AY196" s="224">
        <f t="shared" si="372"/>
        <v>0</v>
      </c>
      <c r="AZ196" s="218"/>
      <c r="BA196"/>
      <c r="BB196" s="176" t="str">
        <f t="shared" si="260"/>
        <v>Site 55</v>
      </c>
      <c r="BC196" s="224">
        <f t="shared" ref="BC196:BN196" si="373">IF($T63&gt;0,(((EXP(-(1/(Morning_Peak_Duration__hours*2))*(BC$141-(Morning_Peak_Time__24hr_clock+$C196))^2))+(EXP(-(1/(Afternoon_Peak_Duration__hours*2))*(BC$141-(Afternoon_Peak_Time__24hr_clock+$C196))^2)))*$V63)/TZCalibrationValue,0)</f>
        <v>0</v>
      </c>
      <c r="BD196" s="224">
        <f t="shared" si="373"/>
        <v>0</v>
      </c>
      <c r="BE196" s="224">
        <f t="shared" si="373"/>
        <v>0</v>
      </c>
      <c r="BF196" s="224">
        <f t="shared" si="373"/>
        <v>0</v>
      </c>
      <c r="BG196" s="224">
        <f t="shared" si="373"/>
        <v>0</v>
      </c>
      <c r="BH196" s="224">
        <f t="shared" si="373"/>
        <v>0</v>
      </c>
      <c r="BI196" s="224">
        <f t="shared" si="373"/>
        <v>0</v>
      </c>
      <c r="BJ196" s="224">
        <f t="shared" si="373"/>
        <v>0</v>
      </c>
      <c r="BK196" s="224">
        <f t="shared" si="373"/>
        <v>0</v>
      </c>
      <c r="BL196" s="224">
        <f t="shared" si="373"/>
        <v>0</v>
      </c>
      <c r="BM196" s="224">
        <f t="shared" si="373"/>
        <v>0</v>
      </c>
      <c r="BN196" s="224">
        <f t="shared" si="373"/>
        <v>0</v>
      </c>
      <c r="BO196" s="229">
        <f t="shared" si="262"/>
        <v>0</v>
      </c>
      <c r="BP196" s="229">
        <f t="shared" si="263"/>
        <v>0</v>
      </c>
      <c r="BQ196" s="229">
        <f t="shared" si="264"/>
        <v>0</v>
      </c>
      <c r="BR196" s="229">
        <f t="shared" si="265"/>
        <v>0</v>
      </c>
      <c r="BS196" s="229">
        <f t="shared" si="266"/>
        <v>0</v>
      </c>
      <c r="BT196" s="229">
        <f t="shared" si="267"/>
        <v>0</v>
      </c>
      <c r="BU196" s="229">
        <f t="shared" si="268"/>
        <v>0</v>
      </c>
      <c r="BV196" s="229">
        <f t="shared" si="269"/>
        <v>0</v>
      </c>
      <c r="BW196" s="229">
        <f t="shared" si="270"/>
        <v>0</v>
      </c>
      <c r="BX196" s="229">
        <f t="shared" si="271"/>
        <v>0</v>
      </c>
      <c r="BY196" s="229">
        <f t="shared" si="272"/>
        <v>0</v>
      </c>
      <c r="BZ196" s="229">
        <f t="shared" si="273"/>
        <v>0</v>
      </c>
      <c r="CA196" s="229">
        <f t="shared" si="274"/>
        <v>0</v>
      </c>
      <c r="CB196" s="229">
        <f t="shared" si="275"/>
        <v>0</v>
      </c>
      <c r="CC196" s="229">
        <f t="shared" si="276"/>
        <v>0</v>
      </c>
      <c r="CD196" s="229">
        <f t="shared" si="277"/>
        <v>0</v>
      </c>
      <c r="CE196" s="229">
        <f t="shared" si="278"/>
        <v>0</v>
      </c>
      <c r="CF196" s="229">
        <f t="shared" si="279"/>
        <v>0</v>
      </c>
      <c r="CG196" s="229">
        <f t="shared" si="280"/>
        <v>0</v>
      </c>
      <c r="CH196" s="229">
        <f t="shared" si="281"/>
        <v>0</v>
      </c>
      <c r="CI196" s="229">
        <f t="shared" si="282"/>
        <v>0</v>
      </c>
      <c r="CJ196" s="229">
        <f t="shared" si="283"/>
        <v>0</v>
      </c>
      <c r="CK196" s="229">
        <f t="shared" si="284"/>
        <v>0</v>
      </c>
      <c r="CL196" s="229">
        <f t="shared" si="285"/>
        <v>0</v>
      </c>
      <c r="CM196" s="224">
        <f t="shared" ref="CM196:CX196" si="374">IF($T63&gt;0,(((EXP(-(1/(Morning_Peak_Duration__hours*2))*(CM$141-(Morning_Peak_Time__24hr_clock+$C196))^2))+(EXP(-(1/(Afternoon_Peak_Duration__hours*2))*(CM$141-(Afternoon_Peak_Time__24hr_clock+$C196))^2)))*$V63)/TZCalibrationValue,0)</f>
        <v>0</v>
      </c>
      <c r="CN196" s="224">
        <f t="shared" si="374"/>
        <v>0</v>
      </c>
      <c r="CO196" s="224">
        <f t="shared" si="374"/>
        <v>0</v>
      </c>
      <c r="CP196" s="224">
        <f t="shared" si="374"/>
        <v>0</v>
      </c>
      <c r="CQ196" s="224">
        <f t="shared" si="374"/>
        <v>0</v>
      </c>
      <c r="CR196" s="224">
        <f t="shared" si="374"/>
        <v>0</v>
      </c>
      <c r="CS196" s="224">
        <f t="shared" si="374"/>
        <v>0</v>
      </c>
      <c r="CT196" s="224">
        <f t="shared" si="374"/>
        <v>0</v>
      </c>
      <c r="CU196" s="224">
        <f t="shared" si="374"/>
        <v>0</v>
      </c>
      <c r="CV196" s="224">
        <f t="shared" si="374"/>
        <v>0</v>
      </c>
      <c r="CW196" s="224">
        <f t="shared" si="374"/>
        <v>0</v>
      </c>
      <c r="CX196" s="224">
        <f t="shared" si="374"/>
        <v>0</v>
      </c>
      <c r="CY196" s="218"/>
    </row>
    <row r="197" spans="2:103" hidden="1" outlineLevel="1">
      <c r="B197" t="str">
        <f t="shared" si="233"/>
        <v>Site 56</v>
      </c>
      <c r="C197" s="230">
        <f>VLOOKUP(D64,'Scaling Tables'!$B$123:$C$149,2,FALSE)-VLOOKUP($C$4,'Scaling Tables'!$B$123:$C$149,2,FALSE)</f>
        <v>0</v>
      </c>
      <c r="D197" s="224">
        <f t="shared" ref="D197:O197" si="375">IF($T64&gt;0,(((EXP(-(1/(Morning_Peak_Duration__hours*2))*(D$141-(Morning_Peak_Time__24hr_clock+$C197))^2))+(EXP(-(1/(Afternoon_Peak_Duration__hours*2))*(D$141-(Afternoon_Peak_Time__24hr_clock+$C197))^2)))*$U64)/TZCalibrationValue,0)</f>
        <v>0</v>
      </c>
      <c r="E197" s="224">
        <f t="shared" si="375"/>
        <v>0</v>
      </c>
      <c r="F197" s="224">
        <f t="shared" si="375"/>
        <v>0</v>
      </c>
      <c r="G197" s="224">
        <f t="shared" si="375"/>
        <v>0</v>
      </c>
      <c r="H197" s="224">
        <f t="shared" si="375"/>
        <v>0</v>
      </c>
      <c r="I197" s="224">
        <f t="shared" si="375"/>
        <v>0</v>
      </c>
      <c r="J197" s="224">
        <f t="shared" si="375"/>
        <v>0</v>
      </c>
      <c r="K197" s="224">
        <f t="shared" si="375"/>
        <v>0</v>
      </c>
      <c r="L197" s="224">
        <f t="shared" si="375"/>
        <v>0</v>
      </c>
      <c r="M197" s="224">
        <f t="shared" si="375"/>
        <v>0</v>
      </c>
      <c r="N197" s="224">
        <f t="shared" si="375"/>
        <v>0</v>
      </c>
      <c r="O197" s="224">
        <f t="shared" si="375"/>
        <v>0</v>
      </c>
      <c r="P197" s="229">
        <f t="shared" si="235"/>
        <v>0</v>
      </c>
      <c r="Q197" s="229">
        <f t="shared" si="236"/>
        <v>0</v>
      </c>
      <c r="R197" s="229">
        <f t="shared" si="237"/>
        <v>0</v>
      </c>
      <c r="S197" s="229">
        <f t="shared" si="238"/>
        <v>0</v>
      </c>
      <c r="T197" s="229">
        <f t="shared" si="239"/>
        <v>0</v>
      </c>
      <c r="U197" s="229">
        <f t="shared" si="240"/>
        <v>0</v>
      </c>
      <c r="V197" s="229">
        <f t="shared" si="241"/>
        <v>0</v>
      </c>
      <c r="W197" s="229">
        <f t="shared" si="242"/>
        <v>0</v>
      </c>
      <c r="X197" s="229">
        <f t="shared" si="243"/>
        <v>0</v>
      </c>
      <c r="Y197" s="229">
        <f t="shared" si="244"/>
        <v>0</v>
      </c>
      <c r="Z197" s="229">
        <f t="shared" si="245"/>
        <v>0</v>
      </c>
      <c r="AA197" s="229">
        <f t="shared" si="246"/>
        <v>0</v>
      </c>
      <c r="AB197" s="229">
        <f t="shared" si="247"/>
        <v>0</v>
      </c>
      <c r="AC197" s="229">
        <f t="shared" si="248"/>
        <v>0</v>
      </c>
      <c r="AD197" s="229">
        <f t="shared" si="249"/>
        <v>0</v>
      </c>
      <c r="AE197" s="229">
        <f t="shared" si="250"/>
        <v>0</v>
      </c>
      <c r="AF197" s="229">
        <f t="shared" si="251"/>
        <v>0</v>
      </c>
      <c r="AG197" s="229">
        <f t="shared" si="252"/>
        <v>0</v>
      </c>
      <c r="AH197" s="229">
        <f t="shared" si="253"/>
        <v>0</v>
      </c>
      <c r="AI197" s="229">
        <f t="shared" si="254"/>
        <v>0</v>
      </c>
      <c r="AJ197" s="229">
        <f t="shared" si="255"/>
        <v>0</v>
      </c>
      <c r="AK197" s="229">
        <f t="shared" si="256"/>
        <v>0</v>
      </c>
      <c r="AL197" s="229">
        <f t="shared" si="257"/>
        <v>0</v>
      </c>
      <c r="AM197" s="229">
        <f t="shared" si="258"/>
        <v>0</v>
      </c>
      <c r="AN197" s="224">
        <f t="shared" ref="AN197:AY197" si="376">IF($T64&gt;0,(((EXP(-(1/(Morning_Peak_Duration__hours*2))*(AN$141-(Morning_Peak_Time__24hr_clock+$C197))^2))+(EXP(-(1/(Afternoon_Peak_Duration__hours*2))*(AN$141-(Afternoon_Peak_Time__24hr_clock+$C197))^2)))*$U64)/TZCalibrationValue,0)</f>
        <v>0</v>
      </c>
      <c r="AO197" s="224">
        <f t="shared" si="376"/>
        <v>0</v>
      </c>
      <c r="AP197" s="224">
        <f t="shared" si="376"/>
        <v>0</v>
      </c>
      <c r="AQ197" s="224">
        <f t="shared" si="376"/>
        <v>0</v>
      </c>
      <c r="AR197" s="224">
        <f t="shared" si="376"/>
        <v>0</v>
      </c>
      <c r="AS197" s="224">
        <f t="shared" si="376"/>
        <v>0</v>
      </c>
      <c r="AT197" s="224">
        <f t="shared" si="376"/>
        <v>0</v>
      </c>
      <c r="AU197" s="224">
        <f t="shared" si="376"/>
        <v>0</v>
      </c>
      <c r="AV197" s="224">
        <f t="shared" si="376"/>
        <v>0</v>
      </c>
      <c r="AW197" s="224">
        <f t="shared" si="376"/>
        <v>0</v>
      </c>
      <c r="AX197" s="224">
        <f t="shared" si="376"/>
        <v>0</v>
      </c>
      <c r="AY197" s="224">
        <f t="shared" si="376"/>
        <v>0</v>
      </c>
      <c r="AZ197" s="218"/>
      <c r="BA197"/>
      <c r="BB197" s="176" t="str">
        <f t="shared" si="260"/>
        <v>Site 56</v>
      </c>
      <c r="BC197" s="224">
        <f t="shared" ref="BC197:BN197" si="377">IF($T64&gt;0,(((EXP(-(1/(Morning_Peak_Duration__hours*2))*(BC$141-(Morning_Peak_Time__24hr_clock+$C197))^2))+(EXP(-(1/(Afternoon_Peak_Duration__hours*2))*(BC$141-(Afternoon_Peak_Time__24hr_clock+$C197))^2)))*$V64)/TZCalibrationValue,0)</f>
        <v>0</v>
      </c>
      <c r="BD197" s="224">
        <f t="shared" si="377"/>
        <v>0</v>
      </c>
      <c r="BE197" s="224">
        <f t="shared" si="377"/>
        <v>0</v>
      </c>
      <c r="BF197" s="224">
        <f t="shared" si="377"/>
        <v>0</v>
      </c>
      <c r="BG197" s="224">
        <f t="shared" si="377"/>
        <v>0</v>
      </c>
      <c r="BH197" s="224">
        <f t="shared" si="377"/>
        <v>0</v>
      </c>
      <c r="BI197" s="224">
        <f t="shared" si="377"/>
        <v>0</v>
      </c>
      <c r="BJ197" s="224">
        <f t="shared" si="377"/>
        <v>0</v>
      </c>
      <c r="BK197" s="224">
        <f t="shared" si="377"/>
        <v>0</v>
      </c>
      <c r="BL197" s="224">
        <f t="shared" si="377"/>
        <v>0</v>
      </c>
      <c r="BM197" s="224">
        <f t="shared" si="377"/>
        <v>0</v>
      </c>
      <c r="BN197" s="224">
        <f t="shared" si="377"/>
        <v>0</v>
      </c>
      <c r="BO197" s="229">
        <f t="shared" si="262"/>
        <v>0</v>
      </c>
      <c r="BP197" s="229">
        <f t="shared" si="263"/>
        <v>0</v>
      </c>
      <c r="BQ197" s="229">
        <f t="shared" si="264"/>
        <v>0</v>
      </c>
      <c r="BR197" s="229">
        <f t="shared" si="265"/>
        <v>0</v>
      </c>
      <c r="BS197" s="229">
        <f t="shared" si="266"/>
        <v>0</v>
      </c>
      <c r="BT197" s="229">
        <f t="shared" si="267"/>
        <v>0</v>
      </c>
      <c r="BU197" s="229">
        <f t="shared" si="268"/>
        <v>0</v>
      </c>
      <c r="BV197" s="229">
        <f t="shared" si="269"/>
        <v>0</v>
      </c>
      <c r="BW197" s="229">
        <f t="shared" si="270"/>
        <v>0</v>
      </c>
      <c r="BX197" s="229">
        <f t="shared" si="271"/>
        <v>0</v>
      </c>
      <c r="BY197" s="229">
        <f t="shared" si="272"/>
        <v>0</v>
      </c>
      <c r="BZ197" s="229">
        <f t="shared" si="273"/>
        <v>0</v>
      </c>
      <c r="CA197" s="229">
        <f t="shared" si="274"/>
        <v>0</v>
      </c>
      <c r="CB197" s="229">
        <f t="shared" si="275"/>
        <v>0</v>
      </c>
      <c r="CC197" s="229">
        <f t="shared" si="276"/>
        <v>0</v>
      </c>
      <c r="CD197" s="229">
        <f t="shared" si="277"/>
        <v>0</v>
      </c>
      <c r="CE197" s="229">
        <f t="shared" si="278"/>
        <v>0</v>
      </c>
      <c r="CF197" s="229">
        <f t="shared" si="279"/>
        <v>0</v>
      </c>
      <c r="CG197" s="229">
        <f t="shared" si="280"/>
        <v>0</v>
      </c>
      <c r="CH197" s="229">
        <f t="shared" si="281"/>
        <v>0</v>
      </c>
      <c r="CI197" s="229">
        <f t="shared" si="282"/>
        <v>0</v>
      </c>
      <c r="CJ197" s="229">
        <f t="shared" si="283"/>
        <v>0</v>
      </c>
      <c r="CK197" s="229">
        <f t="shared" si="284"/>
        <v>0</v>
      </c>
      <c r="CL197" s="229">
        <f t="shared" si="285"/>
        <v>0</v>
      </c>
      <c r="CM197" s="224">
        <f t="shared" ref="CM197:CX197" si="378">IF($T64&gt;0,(((EXP(-(1/(Morning_Peak_Duration__hours*2))*(CM$141-(Morning_Peak_Time__24hr_clock+$C197))^2))+(EXP(-(1/(Afternoon_Peak_Duration__hours*2))*(CM$141-(Afternoon_Peak_Time__24hr_clock+$C197))^2)))*$V64)/TZCalibrationValue,0)</f>
        <v>0</v>
      </c>
      <c r="CN197" s="224">
        <f t="shared" si="378"/>
        <v>0</v>
      </c>
      <c r="CO197" s="224">
        <f t="shared" si="378"/>
        <v>0</v>
      </c>
      <c r="CP197" s="224">
        <f t="shared" si="378"/>
        <v>0</v>
      </c>
      <c r="CQ197" s="224">
        <f t="shared" si="378"/>
        <v>0</v>
      </c>
      <c r="CR197" s="224">
        <f t="shared" si="378"/>
        <v>0</v>
      </c>
      <c r="CS197" s="224">
        <f t="shared" si="378"/>
        <v>0</v>
      </c>
      <c r="CT197" s="224">
        <f t="shared" si="378"/>
        <v>0</v>
      </c>
      <c r="CU197" s="224">
        <f t="shared" si="378"/>
        <v>0</v>
      </c>
      <c r="CV197" s="224">
        <f t="shared" si="378"/>
        <v>0</v>
      </c>
      <c r="CW197" s="224">
        <f t="shared" si="378"/>
        <v>0</v>
      </c>
      <c r="CX197" s="224">
        <f t="shared" si="378"/>
        <v>0</v>
      </c>
      <c r="CY197" s="218"/>
    </row>
    <row r="198" spans="2:103" hidden="1" outlineLevel="1">
      <c r="B198" t="str">
        <f t="shared" si="233"/>
        <v>Site 57</v>
      </c>
      <c r="C198" s="230">
        <f>VLOOKUP(D65,'Scaling Tables'!$B$123:$C$149,2,FALSE)-VLOOKUP($C$4,'Scaling Tables'!$B$123:$C$149,2,FALSE)</f>
        <v>0</v>
      </c>
      <c r="D198" s="224">
        <f t="shared" ref="D198:O198" si="379">IF($T65&gt;0,(((EXP(-(1/(Morning_Peak_Duration__hours*2))*(D$141-(Morning_Peak_Time__24hr_clock+$C198))^2))+(EXP(-(1/(Afternoon_Peak_Duration__hours*2))*(D$141-(Afternoon_Peak_Time__24hr_clock+$C198))^2)))*$U65)/TZCalibrationValue,0)</f>
        <v>0</v>
      </c>
      <c r="E198" s="224">
        <f t="shared" si="379"/>
        <v>0</v>
      </c>
      <c r="F198" s="224">
        <f t="shared" si="379"/>
        <v>0</v>
      </c>
      <c r="G198" s="224">
        <f t="shared" si="379"/>
        <v>0</v>
      </c>
      <c r="H198" s="224">
        <f t="shared" si="379"/>
        <v>0</v>
      </c>
      <c r="I198" s="224">
        <f t="shared" si="379"/>
        <v>0</v>
      </c>
      <c r="J198" s="224">
        <f t="shared" si="379"/>
        <v>0</v>
      </c>
      <c r="K198" s="224">
        <f t="shared" si="379"/>
        <v>0</v>
      </c>
      <c r="L198" s="224">
        <f t="shared" si="379"/>
        <v>0</v>
      </c>
      <c r="M198" s="224">
        <f t="shared" si="379"/>
        <v>0</v>
      </c>
      <c r="N198" s="224">
        <f t="shared" si="379"/>
        <v>0</v>
      </c>
      <c r="O198" s="224">
        <f t="shared" si="379"/>
        <v>0</v>
      </c>
      <c r="P198" s="229">
        <f t="shared" si="235"/>
        <v>0</v>
      </c>
      <c r="Q198" s="229">
        <f t="shared" si="236"/>
        <v>0</v>
      </c>
      <c r="R198" s="229">
        <f t="shared" si="237"/>
        <v>0</v>
      </c>
      <c r="S198" s="229">
        <f t="shared" si="238"/>
        <v>0</v>
      </c>
      <c r="T198" s="229">
        <f t="shared" si="239"/>
        <v>0</v>
      </c>
      <c r="U198" s="229">
        <f t="shared" si="240"/>
        <v>0</v>
      </c>
      <c r="V198" s="229">
        <f t="shared" si="241"/>
        <v>0</v>
      </c>
      <c r="W198" s="229">
        <f t="shared" si="242"/>
        <v>0</v>
      </c>
      <c r="X198" s="229">
        <f t="shared" si="243"/>
        <v>0</v>
      </c>
      <c r="Y198" s="229">
        <f t="shared" si="244"/>
        <v>0</v>
      </c>
      <c r="Z198" s="229">
        <f t="shared" si="245"/>
        <v>0</v>
      </c>
      <c r="AA198" s="229">
        <f t="shared" si="246"/>
        <v>0</v>
      </c>
      <c r="AB198" s="229">
        <f t="shared" si="247"/>
        <v>0</v>
      </c>
      <c r="AC198" s="229">
        <f t="shared" si="248"/>
        <v>0</v>
      </c>
      <c r="AD198" s="229">
        <f t="shared" si="249"/>
        <v>0</v>
      </c>
      <c r="AE198" s="229">
        <f t="shared" si="250"/>
        <v>0</v>
      </c>
      <c r="AF198" s="229">
        <f t="shared" si="251"/>
        <v>0</v>
      </c>
      <c r="AG198" s="229">
        <f t="shared" si="252"/>
        <v>0</v>
      </c>
      <c r="AH198" s="229">
        <f t="shared" si="253"/>
        <v>0</v>
      </c>
      <c r="AI198" s="229">
        <f t="shared" si="254"/>
        <v>0</v>
      </c>
      <c r="AJ198" s="229">
        <f t="shared" si="255"/>
        <v>0</v>
      </c>
      <c r="AK198" s="229">
        <f t="shared" si="256"/>
        <v>0</v>
      </c>
      <c r="AL198" s="229">
        <f t="shared" si="257"/>
        <v>0</v>
      </c>
      <c r="AM198" s="229">
        <f t="shared" si="258"/>
        <v>0</v>
      </c>
      <c r="AN198" s="224">
        <f t="shared" ref="AN198:AY198" si="380">IF($T65&gt;0,(((EXP(-(1/(Morning_Peak_Duration__hours*2))*(AN$141-(Morning_Peak_Time__24hr_clock+$C198))^2))+(EXP(-(1/(Afternoon_Peak_Duration__hours*2))*(AN$141-(Afternoon_Peak_Time__24hr_clock+$C198))^2)))*$U65)/TZCalibrationValue,0)</f>
        <v>0</v>
      </c>
      <c r="AO198" s="224">
        <f t="shared" si="380"/>
        <v>0</v>
      </c>
      <c r="AP198" s="224">
        <f t="shared" si="380"/>
        <v>0</v>
      </c>
      <c r="AQ198" s="224">
        <f t="shared" si="380"/>
        <v>0</v>
      </c>
      <c r="AR198" s="224">
        <f t="shared" si="380"/>
        <v>0</v>
      </c>
      <c r="AS198" s="224">
        <f t="shared" si="380"/>
        <v>0</v>
      </c>
      <c r="AT198" s="224">
        <f t="shared" si="380"/>
        <v>0</v>
      </c>
      <c r="AU198" s="224">
        <f t="shared" si="380"/>
        <v>0</v>
      </c>
      <c r="AV198" s="224">
        <f t="shared" si="380"/>
        <v>0</v>
      </c>
      <c r="AW198" s="224">
        <f t="shared" si="380"/>
        <v>0</v>
      </c>
      <c r="AX198" s="224">
        <f t="shared" si="380"/>
        <v>0</v>
      </c>
      <c r="AY198" s="224">
        <f t="shared" si="380"/>
        <v>0</v>
      </c>
      <c r="AZ198" s="218"/>
      <c r="BA198"/>
      <c r="BB198" s="176" t="str">
        <f t="shared" si="260"/>
        <v>Site 57</v>
      </c>
      <c r="BC198" s="224">
        <f t="shared" ref="BC198:BN198" si="381">IF($T65&gt;0,(((EXP(-(1/(Morning_Peak_Duration__hours*2))*(BC$141-(Morning_Peak_Time__24hr_clock+$C198))^2))+(EXP(-(1/(Afternoon_Peak_Duration__hours*2))*(BC$141-(Afternoon_Peak_Time__24hr_clock+$C198))^2)))*$V65)/TZCalibrationValue,0)</f>
        <v>0</v>
      </c>
      <c r="BD198" s="224">
        <f t="shared" si="381"/>
        <v>0</v>
      </c>
      <c r="BE198" s="224">
        <f t="shared" si="381"/>
        <v>0</v>
      </c>
      <c r="BF198" s="224">
        <f t="shared" si="381"/>
        <v>0</v>
      </c>
      <c r="BG198" s="224">
        <f t="shared" si="381"/>
        <v>0</v>
      </c>
      <c r="BH198" s="224">
        <f t="shared" si="381"/>
        <v>0</v>
      </c>
      <c r="BI198" s="224">
        <f t="shared" si="381"/>
        <v>0</v>
      </c>
      <c r="BJ198" s="224">
        <f t="shared" si="381"/>
        <v>0</v>
      </c>
      <c r="BK198" s="224">
        <f t="shared" si="381"/>
        <v>0</v>
      </c>
      <c r="BL198" s="224">
        <f t="shared" si="381"/>
        <v>0</v>
      </c>
      <c r="BM198" s="224">
        <f t="shared" si="381"/>
        <v>0</v>
      </c>
      <c r="BN198" s="224">
        <f t="shared" si="381"/>
        <v>0</v>
      </c>
      <c r="BO198" s="229">
        <f t="shared" si="262"/>
        <v>0</v>
      </c>
      <c r="BP198" s="229">
        <f t="shared" si="263"/>
        <v>0</v>
      </c>
      <c r="BQ198" s="229">
        <f t="shared" si="264"/>
        <v>0</v>
      </c>
      <c r="BR198" s="229">
        <f t="shared" si="265"/>
        <v>0</v>
      </c>
      <c r="BS198" s="229">
        <f t="shared" si="266"/>
        <v>0</v>
      </c>
      <c r="BT198" s="229">
        <f t="shared" si="267"/>
        <v>0</v>
      </c>
      <c r="BU198" s="229">
        <f t="shared" si="268"/>
        <v>0</v>
      </c>
      <c r="BV198" s="229">
        <f t="shared" si="269"/>
        <v>0</v>
      </c>
      <c r="BW198" s="229">
        <f t="shared" si="270"/>
        <v>0</v>
      </c>
      <c r="BX198" s="229">
        <f t="shared" si="271"/>
        <v>0</v>
      </c>
      <c r="BY198" s="229">
        <f t="shared" si="272"/>
        <v>0</v>
      </c>
      <c r="BZ198" s="229">
        <f t="shared" si="273"/>
        <v>0</v>
      </c>
      <c r="CA198" s="229">
        <f t="shared" si="274"/>
        <v>0</v>
      </c>
      <c r="CB198" s="229">
        <f t="shared" si="275"/>
        <v>0</v>
      </c>
      <c r="CC198" s="229">
        <f t="shared" si="276"/>
        <v>0</v>
      </c>
      <c r="CD198" s="229">
        <f t="shared" si="277"/>
        <v>0</v>
      </c>
      <c r="CE198" s="229">
        <f t="shared" si="278"/>
        <v>0</v>
      </c>
      <c r="CF198" s="229">
        <f t="shared" si="279"/>
        <v>0</v>
      </c>
      <c r="CG198" s="229">
        <f t="shared" si="280"/>
        <v>0</v>
      </c>
      <c r="CH198" s="229">
        <f t="shared" si="281"/>
        <v>0</v>
      </c>
      <c r="CI198" s="229">
        <f t="shared" si="282"/>
        <v>0</v>
      </c>
      <c r="CJ198" s="229">
        <f t="shared" si="283"/>
        <v>0</v>
      </c>
      <c r="CK198" s="229">
        <f t="shared" si="284"/>
        <v>0</v>
      </c>
      <c r="CL198" s="229">
        <f t="shared" si="285"/>
        <v>0</v>
      </c>
      <c r="CM198" s="224">
        <f t="shared" ref="CM198:CX198" si="382">IF($T65&gt;0,(((EXP(-(1/(Morning_Peak_Duration__hours*2))*(CM$141-(Morning_Peak_Time__24hr_clock+$C198))^2))+(EXP(-(1/(Afternoon_Peak_Duration__hours*2))*(CM$141-(Afternoon_Peak_Time__24hr_clock+$C198))^2)))*$V65)/TZCalibrationValue,0)</f>
        <v>0</v>
      </c>
      <c r="CN198" s="224">
        <f t="shared" si="382"/>
        <v>0</v>
      </c>
      <c r="CO198" s="224">
        <f t="shared" si="382"/>
        <v>0</v>
      </c>
      <c r="CP198" s="224">
        <f t="shared" si="382"/>
        <v>0</v>
      </c>
      <c r="CQ198" s="224">
        <f t="shared" si="382"/>
        <v>0</v>
      </c>
      <c r="CR198" s="224">
        <f t="shared" si="382"/>
        <v>0</v>
      </c>
      <c r="CS198" s="224">
        <f t="shared" si="382"/>
        <v>0</v>
      </c>
      <c r="CT198" s="224">
        <f t="shared" si="382"/>
        <v>0</v>
      </c>
      <c r="CU198" s="224">
        <f t="shared" si="382"/>
        <v>0</v>
      </c>
      <c r="CV198" s="224">
        <f t="shared" si="382"/>
        <v>0</v>
      </c>
      <c r="CW198" s="224">
        <f t="shared" si="382"/>
        <v>0</v>
      </c>
      <c r="CX198" s="224">
        <f t="shared" si="382"/>
        <v>0</v>
      </c>
      <c r="CY198" s="218"/>
    </row>
    <row r="199" spans="2:103" hidden="1" outlineLevel="1">
      <c r="B199" t="str">
        <f t="shared" si="233"/>
        <v>Site 58</v>
      </c>
      <c r="C199" s="230">
        <f>VLOOKUP(D66,'Scaling Tables'!$B$123:$C$149,2,FALSE)-VLOOKUP($C$4,'Scaling Tables'!$B$123:$C$149,2,FALSE)</f>
        <v>0</v>
      </c>
      <c r="D199" s="224">
        <f t="shared" ref="D199:O199" si="383">IF($T66&gt;0,(((EXP(-(1/(Morning_Peak_Duration__hours*2))*(D$141-(Morning_Peak_Time__24hr_clock+$C199))^2))+(EXP(-(1/(Afternoon_Peak_Duration__hours*2))*(D$141-(Afternoon_Peak_Time__24hr_clock+$C199))^2)))*$U66)/TZCalibrationValue,0)</f>
        <v>0</v>
      </c>
      <c r="E199" s="224">
        <f t="shared" si="383"/>
        <v>0</v>
      </c>
      <c r="F199" s="224">
        <f t="shared" si="383"/>
        <v>0</v>
      </c>
      <c r="G199" s="224">
        <f t="shared" si="383"/>
        <v>0</v>
      </c>
      <c r="H199" s="224">
        <f t="shared" si="383"/>
        <v>0</v>
      </c>
      <c r="I199" s="224">
        <f t="shared" si="383"/>
        <v>0</v>
      </c>
      <c r="J199" s="224">
        <f t="shared" si="383"/>
        <v>0</v>
      </c>
      <c r="K199" s="224">
        <f t="shared" si="383"/>
        <v>0</v>
      </c>
      <c r="L199" s="224">
        <f t="shared" si="383"/>
        <v>0</v>
      </c>
      <c r="M199" s="224">
        <f t="shared" si="383"/>
        <v>0</v>
      </c>
      <c r="N199" s="224">
        <f t="shared" si="383"/>
        <v>0</v>
      </c>
      <c r="O199" s="224">
        <f t="shared" si="383"/>
        <v>0</v>
      </c>
      <c r="P199" s="229">
        <f t="shared" si="235"/>
        <v>0</v>
      </c>
      <c r="Q199" s="229">
        <f t="shared" si="236"/>
        <v>0</v>
      </c>
      <c r="R199" s="229">
        <f t="shared" si="237"/>
        <v>0</v>
      </c>
      <c r="S199" s="229">
        <f t="shared" si="238"/>
        <v>0</v>
      </c>
      <c r="T199" s="229">
        <f t="shared" si="239"/>
        <v>0</v>
      </c>
      <c r="U199" s="229">
        <f t="shared" si="240"/>
        <v>0</v>
      </c>
      <c r="V199" s="229">
        <f t="shared" si="241"/>
        <v>0</v>
      </c>
      <c r="W199" s="229">
        <f t="shared" si="242"/>
        <v>0</v>
      </c>
      <c r="X199" s="229">
        <f t="shared" si="243"/>
        <v>0</v>
      </c>
      <c r="Y199" s="229">
        <f t="shared" si="244"/>
        <v>0</v>
      </c>
      <c r="Z199" s="229">
        <f t="shared" si="245"/>
        <v>0</v>
      </c>
      <c r="AA199" s="229">
        <f t="shared" si="246"/>
        <v>0</v>
      </c>
      <c r="AB199" s="229">
        <f t="shared" si="247"/>
        <v>0</v>
      </c>
      <c r="AC199" s="229">
        <f t="shared" si="248"/>
        <v>0</v>
      </c>
      <c r="AD199" s="229">
        <f t="shared" si="249"/>
        <v>0</v>
      </c>
      <c r="AE199" s="229">
        <f t="shared" si="250"/>
        <v>0</v>
      </c>
      <c r="AF199" s="229">
        <f t="shared" si="251"/>
        <v>0</v>
      </c>
      <c r="AG199" s="229">
        <f t="shared" si="252"/>
        <v>0</v>
      </c>
      <c r="AH199" s="229">
        <f t="shared" si="253"/>
        <v>0</v>
      </c>
      <c r="AI199" s="229">
        <f t="shared" si="254"/>
        <v>0</v>
      </c>
      <c r="AJ199" s="229">
        <f t="shared" si="255"/>
        <v>0</v>
      </c>
      <c r="AK199" s="229">
        <f t="shared" si="256"/>
        <v>0</v>
      </c>
      <c r="AL199" s="229">
        <f t="shared" si="257"/>
        <v>0</v>
      </c>
      <c r="AM199" s="229">
        <f t="shared" si="258"/>
        <v>0</v>
      </c>
      <c r="AN199" s="224">
        <f t="shared" ref="AN199:AY199" si="384">IF($T66&gt;0,(((EXP(-(1/(Morning_Peak_Duration__hours*2))*(AN$141-(Morning_Peak_Time__24hr_clock+$C199))^2))+(EXP(-(1/(Afternoon_Peak_Duration__hours*2))*(AN$141-(Afternoon_Peak_Time__24hr_clock+$C199))^2)))*$U66)/TZCalibrationValue,0)</f>
        <v>0</v>
      </c>
      <c r="AO199" s="224">
        <f t="shared" si="384"/>
        <v>0</v>
      </c>
      <c r="AP199" s="224">
        <f t="shared" si="384"/>
        <v>0</v>
      </c>
      <c r="AQ199" s="224">
        <f t="shared" si="384"/>
        <v>0</v>
      </c>
      <c r="AR199" s="224">
        <f t="shared" si="384"/>
        <v>0</v>
      </c>
      <c r="AS199" s="224">
        <f t="shared" si="384"/>
        <v>0</v>
      </c>
      <c r="AT199" s="224">
        <f t="shared" si="384"/>
        <v>0</v>
      </c>
      <c r="AU199" s="224">
        <f t="shared" si="384"/>
        <v>0</v>
      </c>
      <c r="AV199" s="224">
        <f t="shared" si="384"/>
        <v>0</v>
      </c>
      <c r="AW199" s="224">
        <f t="shared" si="384"/>
        <v>0</v>
      </c>
      <c r="AX199" s="224">
        <f t="shared" si="384"/>
        <v>0</v>
      </c>
      <c r="AY199" s="224">
        <f t="shared" si="384"/>
        <v>0</v>
      </c>
      <c r="AZ199" s="218"/>
      <c r="BA199"/>
      <c r="BB199" s="176" t="str">
        <f t="shared" si="260"/>
        <v>Site 58</v>
      </c>
      <c r="BC199" s="224">
        <f t="shared" ref="BC199:BN199" si="385">IF($T66&gt;0,(((EXP(-(1/(Morning_Peak_Duration__hours*2))*(BC$141-(Morning_Peak_Time__24hr_clock+$C199))^2))+(EXP(-(1/(Afternoon_Peak_Duration__hours*2))*(BC$141-(Afternoon_Peak_Time__24hr_clock+$C199))^2)))*$V66)/TZCalibrationValue,0)</f>
        <v>0</v>
      </c>
      <c r="BD199" s="224">
        <f t="shared" si="385"/>
        <v>0</v>
      </c>
      <c r="BE199" s="224">
        <f t="shared" si="385"/>
        <v>0</v>
      </c>
      <c r="BF199" s="224">
        <f t="shared" si="385"/>
        <v>0</v>
      </c>
      <c r="BG199" s="224">
        <f t="shared" si="385"/>
        <v>0</v>
      </c>
      <c r="BH199" s="224">
        <f t="shared" si="385"/>
        <v>0</v>
      </c>
      <c r="BI199" s="224">
        <f t="shared" si="385"/>
        <v>0</v>
      </c>
      <c r="BJ199" s="224">
        <f t="shared" si="385"/>
        <v>0</v>
      </c>
      <c r="BK199" s="224">
        <f t="shared" si="385"/>
        <v>0</v>
      </c>
      <c r="BL199" s="224">
        <f t="shared" si="385"/>
        <v>0</v>
      </c>
      <c r="BM199" s="224">
        <f t="shared" si="385"/>
        <v>0</v>
      </c>
      <c r="BN199" s="224">
        <f t="shared" si="385"/>
        <v>0</v>
      </c>
      <c r="BO199" s="229">
        <f t="shared" si="262"/>
        <v>0</v>
      </c>
      <c r="BP199" s="229">
        <f t="shared" si="263"/>
        <v>0</v>
      </c>
      <c r="BQ199" s="229">
        <f t="shared" si="264"/>
        <v>0</v>
      </c>
      <c r="BR199" s="229">
        <f t="shared" si="265"/>
        <v>0</v>
      </c>
      <c r="BS199" s="229">
        <f t="shared" si="266"/>
        <v>0</v>
      </c>
      <c r="BT199" s="229">
        <f t="shared" si="267"/>
        <v>0</v>
      </c>
      <c r="BU199" s="229">
        <f t="shared" si="268"/>
        <v>0</v>
      </c>
      <c r="BV199" s="229">
        <f t="shared" si="269"/>
        <v>0</v>
      </c>
      <c r="BW199" s="229">
        <f t="shared" si="270"/>
        <v>0</v>
      </c>
      <c r="BX199" s="229">
        <f t="shared" si="271"/>
        <v>0</v>
      </c>
      <c r="BY199" s="229">
        <f t="shared" si="272"/>
        <v>0</v>
      </c>
      <c r="BZ199" s="229">
        <f t="shared" si="273"/>
        <v>0</v>
      </c>
      <c r="CA199" s="229">
        <f t="shared" si="274"/>
        <v>0</v>
      </c>
      <c r="CB199" s="229">
        <f t="shared" si="275"/>
        <v>0</v>
      </c>
      <c r="CC199" s="229">
        <f t="shared" si="276"/>
        <v>0</v>
      </c>
      <c r="CD199" s="229">
        <f t="shared" si="277"/>
        <v>0</v>
      </c>
      <c r="CE199" s="229">
        <f t="shared" si="278"/>
        <v>0</v>
      </c>
      <c r="CF199" s="229">
        <f t="shared" si="279"/>
        <v>0</v>
      </c>
      <c r="CG199" s="229">
        <f t="shared" si="280"/>
        <v>0</v>
      </c>
      <c r="CH199" s="229">
        <f t="shared" si="281"/>
        <v>0</v>
      </c>
      <c r="CI199" s="229">
        <f t="shared" si="282"/>
        <v>0</v>
      </c>
      <c r="CJ199" s="229">
        <f t="shared" si="283"/>
        <v>0</v>
      </c>
      <c r="CK199" s="229">
        <f t="shared" si="284"/>
        <v>0</v>
      </c>
      <c r="CL199" s="229">
        <f t="shared" si="285"/>
        <v>0</v>
      </c>
      <c r="CM199" s="224">
        <f t="shared" ref="CM199:CX199" si="386">IF($T66&gt;0,(((EXP(-(1/(Morning_Peak_Duration__hours*2))*(CM$141-(Morning_Peak_Time__24hr_clock+$C199))^2))+(EXP(-(1/(Afternoon_Peak_Duration__hours*2))*(CM$141-(Afternoon_Peak_Time__24hr_clock+$C199))^2)))*$V66)/TZCalibrationValue,0)</f>
        <v>0</v>
      </c>
      <c r="CN199" s="224">
        <f t="shared" si="386"/>
        <v>0</v>
      </c>
      <c r="CO199" s="224">
        <f t="shared" si="386"/>
        <v>0</v>
      </c>
      <c r="CP199" s="224">
        <f t="shared" si="386"/>
        <v>0</v>
      </c>
      <c r="CQ199" s="224">
        <f t="shared" si="386"/>
        <v>0</v>
      </c>
      <c r="CR199" s="224">
        <f t="shared" si="386"/>
        <v>0</v>
      </c>
      <c r="CS199" s="224">
        <f t="shared" si="386"/>
        <v>0</v>
      </c>
      <c r="CT199" s="224">
        <f t="shared" si="386"/>
        <v>0</v>
      </c>
      <c r="CU199" s="224">
        <f t="shared" si="386"/>
        <v>0</v>
      </c>
      <c r="CV199" s="224">
        <f t="shared" si="386"/>
        <v>0</v>
      </c>
      <c r="CW199" s="224">
        <f t="shared" si="386"/>
        <v>0</v>
      </c>
      <c r="CX199" s="224">
        <f t="shared" si="386"/>
        <v>0</v>
      </c>
      <c r="CY199" s="218"/>
    </row>
    <row r="200" spans="2:103" hidden="1" outlineLevel="1">
      <c r="B200" t="str">
        <f t="shared" si="233"/>
        <v>Site 59</v>
      </c>
      <c r="C200" s="230">
        <f>VLOOKUP(D67,'Scaling Tables'!$B$123:$C$149,2,FALSE)-VLOOKUP($C$4,'Scaling Tables'!$B$123:$C$149,2,FALSE)</f>
        <v>0</v>
      </c>
      <c r="D200" s="224">
        <f t="shared" ref="D200:O200" si="387">IF($T67&gt;0,(((EXP(-(1/(Morning_Peak_Duration__hours*2))*(D$141-(Morning_Peak_Time__24hr_clock+$C200))^2))+(EXP(-(1/(Afternoon_Peak_Duration__hours*2))*(D$141-(Afternoon_Peak_Time__24hr_clock+$C200))^2)))*$U67)/TZCalibrationValue,0)</f>
        <v>0</v>
      </c>
      <c r="E200" s="224">
        <f t="shared" si="387"/>
        <v>0</v>
      </c>
      <c r="F200" s="224">
        <f t="shared" si="387"/>
        <v>0</v>
      </c>
      <c r="G200" s="224">
        <f t="shared" si="387"/>
        <v>0</v>
      </c>
      <c r="H200" s="224">
        <f t="shared" si="387"/>
        <v>0</v>
      </c>
      <c r="I200" s="224">
        <f t="shared" si="387"/>
        <v>0</v>
      </c>
      <c r="J200" s="224">
        <f t="shared" si="387"/>
        <v>0</v>
      </c>
      <c r="K200" s="224">
        <f t="shared" si="387"/>
        <v>0</v>
      </c>
      <c r="L200" s="224">
        <f t="shared" si="387"/>
        <v>0</v>
      </c>
      <c r="M200" s="224">
        <f t="shared" si="387"/>
        <v>0</v>
      </c>
      <c r="N200" s="224">
        <f t="shared" si="387"/>
        <v>0</v>
      </c>
      <c r="O200" s="224">
        <f t="shared" si="387"/>
        <v>0</v>
      </c>
      <c r="P200" s="229">
        <f t="shared" si="235"/>
        <v>0</v>
      </c>
      <c r="Q200" s="229">
        <f t="shared" si="236"/>
        <v>0</v>
      </c>
      <c r="R200" s="229">
        <f t="shared" si="237"/>
        <v>0</v>
      </c>
      <c r="S200" s="229">
        <f t="shared" si="238"/>
        <v>0</v>
      </c>
      <c r="T200" s="229">
        <f t="shared" si="239"/>
        <v>0</v>
      </c>
      <c r="U200" s="229">
        <f t="shared" si="240"/>
        <v>0</v>
      </c>
      <c r="V200" s="229">
        <f t="shared" si="241"/>
        <v>0</v>
      </c>
      <c r="W200" s="229">
        <f t="shared" si="242"/>
        <v>0</v>
      </c>
      <c r="X200" s="229">
        <f t="shared" si="243"/>
        <v>0</v>
      </c>
      <c r="Y200" s="229">
        <f t="shared" si="244"/>
        <v>0</v>
      </c>
      <c r="Z200" s="229">
        <f t="shared" si="245"/>
        <v>0</v>
      </c>
      <c r="AA200" s="229">
        <f t="shared" si="246"/>
        <v>0</v>
      </c>
      <c r="AB200" s="229">
        <f t="shared" si="247"/>
        <v>0</v>
      </c>
      <c r="AC200" s="229">
        <f t="shared" si="248"/>
        <v>0</v>
      </c>
      <c r="AD200" s="229">
        <f t="shared" si="249"/>
        <v>0</v>
      </c>
      <c r="AE200" s="229">
        <f t="shared" si="250"/>
        <v>0</v>
      </c>
      <c r="AF200" s="229">
        <f t="shared" si="251"/>
        <v>0</v>
      </c>
      <c r="AG200" s="229">
        <f t="shared" si="252"/>
        <v>0</v>
      </c>
      <c r="AH200" s="229">
        <f t="shared" si="253"/>
        <v>0</v>
      </c>
      <c r="AI200" s="229">
        <f t="shared" si="254"/>
        <v>0</v>
      </c>
      <c r="AJ200" s="229">
        <f t="shared" si="255"/>
        <v>0</v>
      </c>
      <c r="AK200" s="229">
        <f t="shared" si="256"/>
        <v>0</v>
      </c>
      <c r="AL200" s="229">
        <f t="shared" si="257"/>
        <v>0</v>
      </c>
      <c r="AM200" s="229">
        <f t="shared" si="258"/>
        <v>0</v>
      </c>
      <c r="AN200" s="224">
        <f t="shared" ref="AN200:AY200" si="388">IF($T67&gt;0,(((EXP(-(1/(Morning_Peak_Duration__hours*2))*(AN$141-(Morning_Peak_Time__24hr_clock+$C200))^2))+(EXP(-(1/(Afternoon_Peak_Duration__hours*2))*(AN$141-(Afternoon_Peak_Time__24hr_clock+$C200))^2)))*$U67)/TZCalibrationValue,0)</f>
        <v>0</v>
      </c>
      <c r="AO200" s="224">
        <f t="shared" si="388"/>
        <v>0</v>
      </c>
      <c r="AP200" s="224">
        <f t="shared" si="388"/>
        <v>0</v>
      </c>
      <c r="AQ200" s="224">
        <f t="shared" si="388"/>
        <v>0</v>
      </c>
      <c r="AR200" s="224">
        <f t="shared" si="388"/>
        <v>0</v>
      </c>
      <c r="AS200" s="224">
        <f t="shared" si="388"/>
        <v>0</v>
      </c>
      <c r="AT200" s="224">
        <f t="shared" si="388"/>
        <v>0</v>
      </c>
      <c r="AU200" s="224">
        <f t="shared" si="388"/>
        <v>0</v>
      </c>
      <c r="AV200" s="224">
        <f t="shared" si="388"/>
        <v>0</v>
      </c>
      <c r="AW200" s="224">
        <f t="shared" si="388"/>
        <v>0</v>
      </c>
      <c r="AX200" s="224">
        <f t="shared" si="388"/>
        <v>0</v>
      </c>
      <c r="AY200" s="224">
        <f t="shared" si="388"/>
        <v>0</v>
      </c>
      <c r="AZ200" s="218"/>
      <c r="BA200"/>
      <c r="BB200" s="176" t="str">
        <f t="shared" si="260"/>
        <v>Site 59</v>
      </c>
      <c r="BC200" s="224">
        <f t="shared" ref="BC200:BN200" si="389">IF($T67&gt;0,(((EXP(-(1/(Morning_Peak_Duration__hours*2))*(BC$141-(Morning_Peak_Time__24hr_clock+$C200))^2))+(EXP(-(1/(Afternoon_Peak_Duration__hours*2))*(BC$141-(Afternoon_Peak_Time__24hr_clock+$C200))^2)))*$V67)/TZCalibrationValue,0)</f>
        <v>0</v>
      </c>
      <c r="BD200" s="224">
        <f t="shared" si="389"/>
        <v>0</v>
      </c>
      <c r="BE200" s="224">
        <f t="shared" si="389"/>
        <v>0</v>
      </c>
      <c r="BF200" s="224">
        <f t="shared" si="389"/>
        <v>0</v>
      </c>
      <c r="BG200" s="224">
        <f t="shared" si="389"/>
        <v>0</v>
      </c>
      <c r="BH200" s="224">
        <f t="shared" si="389"/>
        <v>0</v>
      </c>
      <c r="BI200" s="224">
        <f t="shared" si="389"/>
        <v>0</v>
      </c>
      <c r="BJ200" s="224">
        <f t="shared" si="389"/>
        <v>0</v>
      </c>
      <c r="BK200" s="224">
        <f t="shared" si="389"/>
        <v>0</v>
      </c>
      <c r="BL200" s="224">
        <f t="shared" si="389"/>
        <v>0</v>
      </c>
      <c r="BM200" s="224">
        <f t="shared" si="389"/>
        <v>0</v>
      </c>
      <c r="BN200" s="224">
        <f t="shared" si="389"/>
        <v>0</v>
      </c>
      <c r="BO200" s="229">
        <f t="shared" si="262"/>
        <v>0</v>
      </c>
      <c r="BP200" s="229">
        <f t="shared" si="263"/>
        <v>0</v>
      </c>
      <c r="BQ200" s="229">
        <f t="shared" si="264"/>
        <v>0</v>
      </c>
      <c r="BR200" s="229">
        <f t="shared" si="265"/>
        <v>0</v>
      </c>
      <c r="BS200" s="229">
        <f t="shared" si="266"/>
        <v>0</v>
      </c>
      <c r="BT200" s="229">
        <f t="shared" si="267"/>
        <v>0</v>
      </c>
      <c r="BU200" s="229">
        <f t="shared" si="268"/>
        <v>0</v>
      </c>
      <c r="BV200" s="229">
        <f t="shared" si="269"/>
        <v>0</v>
      </c>
      <c r="BW200" s="229">
        <f t="shared" si="270"/>
        <v>0</v>
      </c>
      <c r="BX200" s="229">
        <f t="shared" si="271"/>
        <v>0</v>
      </c>
      <c r="BY200" s="229">
        <f t="shared" si="272"/>
        <v>0</v>
      </c>
      <c r="BZ200" s="229">
        <f t="shared" si="273"/>
        <v>0</v>
      </c>
      <c r="CA200" s="229">
        <f t="shared" si="274"/>
        <v>0</v>
      </c>
      <c r="CB200" s="229">
        <f t="shared" si="275"/>
        <v>0</v>
      </c>
      <c r="CC200" s="229">
        <f t="shared" si="276"/>
        <v>0</v>
      </c>
      <c r="CD200" s="229">
        <f t="shared" si="277"/>
        <v>0</v>
      </c>
      <c r="CE200" s="229">
        <f t="shared" si="278"/>
        <v>0</v>
      </c>
      <c r="CF200" s="229">
        <f t="shared" si="279"/>
        <v>0</v>
      </c>
      <c r="CG200" s="229">
        <f t="shared" si="280"/>
        <v>0</v>
      </c>
      <c r="CH200" s="229">
        <f t="shared" si="281"/>
        <v>0</v>
      </c>
      <c r="CI200" s="229">
        <f t="shared" si="282"/>
        <v>0</v>
      </c>
      <c r="CJ200" s="229">
        <f t="shared" si="283"/>
        <v>0</v>
      </c>
      <c r="CK200" s="229">
        <f t="shared" si="284"/>
        <v>0</v>
      </c>
      <c r="CL200" s="229">
        <f t="shared" si="285"/>
        <v>0</v>
      </c>
      <c r="CM200" s="224">
        <f t="shared" ref="CM200:CX200" si="390">IF($T67&gt;0,(((EXP(-(1/(Morning_Peak_Duration__hours*2))*(CM$141-(Morning_Peak_Time__24hr_clock+$C200))^2))+(EXP(-(1/(Afternoon_Peak_Duration__hours*2))*(CM$141-(Afternoon_Peak_Time__24hr_clock+$C200))^2)))*$V67)/TZCalibrationValue,0)</f>
        <v>0</v>
      </c>
      <c r="CN200" s="224">
        <f t="shared" si="390"/>
        <v>0</v>
      </c>
      <c r="CO200" s="224">
        <f t="shared" si="390"/>
        <v>0</v>
      </c>
      <c r="CP200" s="224">
        <f t="shared" si="390"/>
        <v>0</v>
      </c>
      <c r="CQ200" s="224">
        <f t="shared" si="390"/>
        <v>0</v>
      </c>
      <c r="CR200" s="224">
        <f t="shared" si="390"/>
        <v>0</v>
      </c>
      <c r="CS200" s="224">
        <f t="shared" si="390"/>
        <v>0</v>
      </c>
      <c r="CT200" s="224">
        <f t="shared" si="390"/>
        <v>0</v>
      </c>
      <c r="CU200" s="224">
        <f t="shared" si="390"/>
        <v>0</v>
      </c>
      <c r="CV200" s="224">
        <f t="shared" si="390"/>
        <v>0</v>
      </c>
      <c r="CW200" s="224">
        <f t="shared" si="390"/>
        <v>0</v>
      </c>
      <c r="CX200" s="224">
        <f t="shared" si="390"/>
        <v>0</v>
      </c>
      <c r="CY200" s="218"/>
    </row>
    <row r="201" spans="2:103" hidden="1" outlineLevel="1">
      <c r="B201" t="str">
        <f t="shared" si="233"/>
        <v>Site 60</v>
      </c>
      <c r="C201" s="230">
        <f>VLOOKUP(D68,'Scaling Tables'!$B$123:$C$149,2,FALSE)-VLOOKUP($C$4,'Scaling Tables'!$B$123:$C$149,2,FALSE)</f>
        <v>0</v>
      </c>
      <c r="D201" s="224">
        <f t="shared" ref="D201:O201" si="391">IF($T68&gt;0,(((EXP(-(1/(Morning_Peak_Duration__hours*2))*(D$141-(Morning_Peak_Time__24hr_clock+$C201))^2))+(EXP(-(1/(Afternoon_Peak_Duration__hours*2))*(D$141-(Afternoon_Peak_Time__24hr_clock+$C201))^2)))*$U68)/TZCalibrationValue,0)</f>
        <v>0</v>
      </c>
      <c r="E201" s="224">
        <f t="shared" si="391"/>
        <v>0</v>
      </c>
      <c r="F201" s="224">
        <f t="shared" si="391"/>
        <v>0</v>
      </c>
      <c r="G201" s="224">
        <f t="shared" si="391"/>
        <v>0</v>
      </c>
      <c r="H201" s="224">
        <f t="shared" si="391"/>
        <v>0</v>
      </c>
      <c r="I201" s="224">
        <f t="shared" si="391"/>
        <v>0</v>
      </c>
      <c r="J201" s="224">
        <f t="shared" si="391"/>
        <v>0</v>
      </c>
      <c r="K201" s="224">
        <f t="shared" si="391"/>
        <v>0</v>
      </c>
      <c r="L201" s="224">
        <f t="shared" si="391"/>
        <v>0</v>
      </c>
      <c r="M201" s="224">
        <f t="shared" si="391"/>
        <v>0</v>
      </c>
      <c r="N201" s="224">
        <f t="shared" si="391"/>
        <v>0</v>
      </c>
      <c r="O201" s="224">
        <f t="shared" si="391"/>
        <v>0</v>
      </c>
      <c r="P201" s="229">
        <f t="shared" si="235"/>
        <v>0</v>
      </c>
      <c r="Q201" s="229">
        <f t="shared" si="236"/>
        <v>0</v>
      </c>
      <c r="R201" s="229">
        <f t="shared" si="237"/>
        <v>0</v>
      </c>
      <c r="S201" s="229">
        <f t="shared" si="238"/>
        <v>0</v>
      </c>
      <c r="T201" s="229">
        <f t="shared" si="239"/>
        <v>0</v>
      </c>
      <c r="U201" s="229">
        <f t="shared" si="240"/>
        <v>0</v>
      </c>
      <c r="V201" s="229">
        <f t="shared" si="241"/>
        <v>0</v>
      </c>
      <c r="W201" s="229">
        <f t="shared" si="242"/>
        <v>0</v>
      </c>
      <c r="X201" s="229">
        <f t="shared" si="243"/>
        <v>0</v>
      </c>
      <c r="Y201" s="229">
        <f t="shared" si="244"/>
        <v>0</v>
      </c>
      <c r="Z201" s="229">
        <f t="shared" si="245"/>
        <v>0</v>
      </c>
      <c r="AA201" s="229">
        <f t="shared" si="246"/>
        <v>0</v>
      </c>
      <c r="AB201" s="229">
        <f t="shared" si="247"/>
        <v>0</v>
      </c>
      <c r="AC201" s="229">
        <f t="shared" si="248"/>
        <v>0</v>
      </c>
      <c r="AD201" s="229">
        <f t="shared" si="249"/>
        <v>0</v>
      </c>
      <c r="AE201" s="229">
        <f t="shared" si="250"/>
        <v>0</v>
      </c>
      <c r="AF201" s="229">
        <f t="shared" si="251"/>
        <v>0</v>
      </c>
      <c r="AG201" s="229">
        <f t="shared" si="252"/>
        <v>0</v>
      </c>
      <c r="AH201" s="229">
        <f t="shared" si="253"/>
        <v>0</v>
      </c>
      <c r="AI201" s="229">
        <f t="shared" si="254"/>
        <v>0</v>
      </c>
      <c r="AJ201" s="229">
        <f t="shared" si="255"/>
        <v>0</v>
      </c>
      <c r="AK201" s="229">
        <f t="shared" si="256"/>
        <v>0</v>
      </c>
      <c r="AL201" s="229">
        <f t="shared" si="257"/>
        <v>0</v>
      </c>
      <c r="AM201" s="229">
        <f t="shared" si="258"/>
        <v>0</v>
      </c>
      <c r="AN201" s="224">
        <f t="shared" ref="AN201:AY201" si="392">IF($T68&gt;0,(((EXP(-(1/(Morning_Peak_Duration__hours*2))*(AN$141-(Morning_Peak_Time__24hr_clock+$C201))^2))+(EXP(-(1/(Afternoon_Peak_Duration__hours*2))*(AN$141-(Afternoon_Peak_Time__24hr_clock+$C201))^2)))*$U68)/TZCalibrationValue,0)</f>
        <v>0</v>
      </c>
      <c r="AO201" s="224">
        <f t="shared" si="392"/>
        <v>0</v>
      </c>
      <c r="AP201" s="224">
        <f t="shared" si="392"/>
        <v>0</v>
      </c>
      <c r="AQ201" s="224">
        <f t="shared" si="392"/>
        <v>0</v>
      </c>
      <c r="AR201" s="224">
        <f t="shared" si="392"/>
        <v>0</v>
      </c>
      <c r="AS201" s="224">
        <f t="shared" si="392"/>
        <v>0</v>
      </c>
      <c r="AT201" s="224">
        <f t="shared" si="392"/>
        <v>0</v>
      </c>
      <c r="AU201" s="224">
        <f t="shared" si="392"/>
        <v>0</v>
      </c>
      <c r="AV201" s="224">
        <f t="shared" si="392"/>
        <v>0</v>
      </c>
      <c r="AW201" s="224">
        <f t="shared" si="392"/>
        <v>0</v>
      </c>
      <c r="AX201" s="224">
        <f t="shared" si="392"/>
        <v>0</v>
      </c>
      <c r="AY201" s="224">
        <f t="shared" si="392"/>
        <v>0</v>
      </c>
      <c r="AZ201" s="218"/>
      <c r="BA201"/>
      <c r="BB201" s="176" t="str">
        <f t="shared" si="260"/>
        <v>Site 60</v>
      </c>
      <c r="BC201" s="224">
        <f t="shared" ref="BC201:BN201" si="393">IF($T68&gt;0,(((EXP(-(1/(Morning_Peak_Duration__hours*2))*(BC$141-(Morning_Peak_Time__24hr_clock+$C201))^2))+(EXP(-(1/(Afternoon_Peak_Duration__hours*2))*(BC$141-(Afternoon_Peak_Time__24hr_clock+$C201))^2)))*$V68)/TZCalibrationValue,0)</f>
        <v>0</v>
      </c>
      <c r="BD201" s="224">
        <f t="shared" si="393"/>
        <v>0</v>
      </c>
      <c r="BE201" s="224">
        <f t="shared" si="393"/>
        <v>0</v>
      </c>
      <c r="BF201" s="224">
        <f t="shared" si="393"/>
        <v>0</v>
      </c>
      <c r="BG201" s="224">
        <f t="shared" si="393"/>
        <v>0</v>
      </c>
      <c r="BH201" s="224">
        <f t="shared" si="393"/>
        <v>0</v>
      </c>
      <c r="BI201" s="224">
        <f t="shared" si="393"/>
        <v>0</v>
      </c>
      <c r="BJ201" s="224">
        <f t="shared" si="393"/>
        <v>0</v>
      </c>
      <c r="BK201" s="224">
        <f t="shared" si="393"/>
        <v>0</v>
      </c>
      <c r="BL201" s="224">
        <f t="shared" si="393"/>
        <v>0</v>
      </c>
      <c r="BM201" s="224">
        <f t="shared" si="393"/>
        <v>0</v>
      </c>
      <c r="BN201" s="224">
        <f t="shared" si="393"/>
        <v>0</v>
      </c>
      <c r="BO201" s="229">
        <f t="shared" si="262"/>
        <v>0</v>
      </c>
      <c r="BP201" s="229">
        <f t="shared" si="263"/>
        <v>0</v>
      </c>
      <c r="BQ201" s="229">
        <f t="shared" si="264"/>
        <v>0</v>
      </c>
      <c r="BR201" s="229">
        <f t="shared" si="265"/>
        <v>0</v>
      </c>
      <c r="BS201" s="229">
        <f t="shared" si="266"/>
        <v>0</v>
      </c>
      <c r="BT201" s="229">
        <f t="shared" si="267"/>
        <v>0</v>
      </c>
      <c r="BU201" s="229">
        <f t="shared" si="268"/>
        <v>0</v>
      </c>
      <c r="BV201" s="229">
        <f t="shared" si="269"/>
        <v>0</v>
      </c>
      <c r="BW201" s="229">
        <f t="shared" si="270"/>
        <v>0</v>
      </c>
      <c r="BX201" s="229">
        <f t="shared" si="271"/>
        <v>0</v>
      </c>
      <c r="BY201" s="229">
        <f t="shared" si="272"/>
        <v>0</v>
      </c>
      <c r="BZ201" s="229">
        <f t="shared" si="273"/>
        <v>0</v>
      </c>
      <c r="CA201" s="229">
        <f t="shared" si="274"/>
        <v>0</v>
      </c>
      <c r="CB201" s="229">
        <f t="shared" si="275"/>
        <v>0</v>
      </c>
      <c r="CC201" s="229">
        <f t="shared" si="276"/>
        <v>0</v>
      </c>
      <c r="CD201" s="229">
        <f t="shared" si="277"/>
        <v>0</v>
      </c>
      <c r="CE201" s="229">
        <f t="shared" si="278"/>
        <v>0</v>
      </c>
      <c r="CF201" s="229">
        <f t="shared" si="279"/>
        <v>0</v>
      </c>
      <c r="CG201" s="229">
        <f t="shared" si="280"/>
        <v>0</v>
      </c>
      <c r="CH201" s="229">
        <f t="shared" si="281"/>
        <v>0</v>
      </c>
      <c r="CI201" s="229">
        <f t="shared" si="282"/>
        <v>0</v>
      </c>
      <c r="CJ201" s="229">
        <f t="shared" si="283"/>
        <v>0</v>
      </c>
      <c r="CK201" s="229">
        <f t="shared" si="284"/>
        <v>0</v>
      </c>
      <c r="CL201" s="229">
        <f t="shared" si="285"/>
        <v>0</v>
      </c>
      <c r="CM201" s="224">
        <f t="shared" ref="CM201:CX201" si="394">IF($T68&gt;0,(((EXP(-(1/(Morning_Peak_Duration__hours*2))*(CM$141-(Morning_Peak_Time__24hr_clock+$C201))^2))+(EXP(-(1/(Afternoon_Peak_Duration__hours*2))*(CM$141-(Afternoon_Peak_Time__24hr_clock+$C201))^2)))*$V68)/TZCalibrationValue,0)</f>
        <v>0</v>
      </c>
      <c r="CN201" s="224">
        <f t="shared" si="394"/>
        <v>0</v>
      </c>
      <c r="CO201" s="224">
        <f t="shared" si="394"/>
        <v>0</v>
      </c>
      <c r="CP201" s="224">
        <f t="shared" si="394"/>
        <v>0</v>
      </c>
      <c r="CQ201" s="224">
        <f t="shared" si="394"/>
        <v>0</v>
      </c>
      <c r="CR201" s="224">
        <f t="shared" si="394"/>
        <v>0</v>
      </c>
      <c r="CS201" s="224">
        <f t="shared" si="394"/>
        <v>0</v>
      </c>
      <c r="CT201" s="224">
        <f t="shared" si="394"/>
        <v>0</v>
      </c>
      <c r="CU201" s="224">
        <f t="shared" si="394"/>
        <v>0</v>
      </c>
      <c r="CV201" s="224">
        <f t="shared" si="394"/>
        <v>0</v>
      </c>
      <c r="CW201" s="224">
        <f t="shared" si="394"/>
        <v>0</v>
      </c>
      <c r="CX201" s="224">
        <f t="shared" si="394"/>
        <v>0</v>
      </c>
      <c r="CY201" s="218"/>
    </row>
    <row r="202" spans="2:103" hidden="1" outlineLevel="1">
      <c r="B202" t="str">
        <f t="shared" si="233"/>
        <v>Site 61</v>
      </c>
      <c r="C202" s="230">
        <f>VLOOKUP(D69,'Scaling Tables'!$B$123:$C$149,2,FALSE)-VLOOKUP($C$4,'Scaling Tables'!$B$123:$C$149,2,FALSE)</f>
        <v>0</v>
      </c>
      <c r="D202" s="224">
        <f t="shared" ref="D202:O202" si="395">IF($T69&gt;0,(((EXP(-(1/(Morning_Peak_Duration__hours*2))*(D$141-(Morning_Peak_Time__24hr_clock+$C202))^2))+(EXP(-(1/(Afternoon_Peak_Duration__hours*2))*(D$141-(Afternoon_Peak_Time__24hr_clock+$C202))^2)))*$U69)/TZCalibrationValue,0)</f>
        <v>0</v>
      </c>
      <c r="E202" s="224">
        <f t="shared" si="395"/>
        <v>0</v>
      </c>
      <c r="F202" s="224">
        <f t="shared" si="395"/>
        <v>0</v>
      </c>
      <c r="G202" s="224">
        <f t="shared" si="395"/>
        <v>0</v>
      </c>
      <c r="H202" s="224">
        <f t="shared" si="395"/>
        <v>0</v>
      </c>
      <c r="I202" s="224">
        <f t="shared" si="395"/>
        <v>0</v>
      </c>
      <c r="J202" s="224">
        <f t="shared" si="395"/>
        <v>0</v>
      </c>
      <c r="K202" s="224">
        <f t="shared" si="395"/>
        <v>0</v>
      </c>
      <c r="L202" s="224">
        <f t="shared" si="395"/>
        <v>0</v>
      </c>
      <c r="M202" s="224">
        <f t="shared" si="395"/>
        <v>0</v>
      </c>
      <c r="N202" s="224">
        <f t="shared" si="395"/>
        <v>0</v>
      </c>
      <c r="O202" s="224">
        <f t="shared" si="395"/>
        <v>0</v>
      </c>
      <c r="P202" s="229">
        <f t="shared" si="235"/>
        <v>0</v>
      </c>
      <c r="Q202" s="229">
        <f t="shared" si="236"/>
        <v>0</v>
      </c>
      <c r="R202" s="229">
        <f t="shared" si="237"/>
        <v>0</v>
      </c>
      <c r="S202" s="229">
        <f t="shared" si="238"/>
        <v>0</v>
      </c>
      <c r="T202" s="229">
        <f t="shared" si="239"/>
        <v>0</v>
      </c>
      <c r="U202" s="229">
        <f t="shared" si="240"/>
        <v>0</v>
      </c>
      <c r="V202" s="229">
        <f t="shared" si="241"/>
        <v>0</v>
      </c>
      <c r="W202" s="229">
        <f t="shared" si="242"/>
        <v>0</v>
      </c>
      <c r="X202" s="229">
        <f t="shared" si="243"/>
        <v>0</v>
      </c>
      <c r="Y202" s="229">
        <f t="shared" si="244"/>
        <v>0</v>
      </c>
      <c r="Z202" s="229">
        <f t="shared" si="245"/>
        <v>0</v>
      </c>
      <c r="AA202" s="229">
        <f t="shared" si="246"/>
        <v>0</v>
      </c>
      <c r="AB202" s="229">
        <f t="shared" si="247"/>
        <v>0</v>
      </c>
      <c r="AC202" s="229">
        <f t="shared" si="248"/>
        <v>0</v>
      </c>
      <c r="AD202" s="229">
        <f t="shared" si="249"/>
        <v>0</v>
      </c>
      <c r="AE202" s="229">
        <f t="shared" si="250"/>
        <v>0</v>
      </c>
      <c r="AF202" s="229">
        <f t="shared" si="251"/>
        <v>0</v>
      </c>
      <c r="AG202" s="229">
        <f t="shared" si="252"/>
        <v>0</v>
      </c>
      <c r="AH202" s="229">
        <f t="shared" si="253"/>
        <v>0</v>
      </c>
      <c r="AI202" s="229">
        <f t="shared" si="254"/>
        <v>0</v>
      </c>
      <c r="AJ202" s="229">
        <f t="shared" si="255"/>
        <v>0</v>
      </c>
      <c r="AK202" s="229">
        <f t="shared" si="256"/>
        <v>0</v>
      </c>
      <c r="AL202" s="229">
        <f t="shared" si="257"/>
        <v>0</v>
      </c>
      <c r="AM202" s="229">
        <f t="shared" si="258"/>
        <v>0</v>
      </c>
      <c r="AN202" s="224">
        <f t="shared" ref="AN202:AY202" si="396">IF($T69&gt;0,(((EXP(-(1/(Morning_Peak_Duration__hours*2))*(AN$141-(Morning_Peak_Time__24hr_clock+$C202))^2))+(EXP(-(1/(Afternoon_Peak_Duration__hours*2))*(AN$141-(Afternoon_Peak_Time__24hr_clock+$C202))^2)))*$U69)/TZCalibrationValue,0)</f>
        <v>0</v>
      </c>
      <c r="AO202" s="224">
        <f t="shared" si="396"/>
        <v>0</v>
      </c>
      <c r="AP202" s="224">
        <f t="shared" si="396"/>
        <v>0</v>
      </c>
      <c r="AQ202" s="224">
        <f t="shared" si="396"/>
        <v>0</v>
      </c>
      <c r="AR202" s="224">
        <f t="shared" si="396"/>
        <v>0</v>
      </c>
      <c r="AS202" s="224">
        <f t="shared" si="396"/>
        <v>0</v>
      </c>
      <c r="AT202" s="224">
        <f t="shared" si="396"/>
        <v>0</v>
      </c>
      <c r="AU202" s="224">
        <f t="shared" si="396"/>
        <v>0</v>
      </c>
      <c r="AV202" s="224">
        <f t="shared" si="396"/>
        <v>0</v>
      </c>
      <c r="AW202" s="224">
        <f t="shared" si="396"/>
        <v>0</v>
      </c>
      <c r="AX202" s="224">
        <f t="shared" si="396"/>
        <v>0</v>
      </c>
      <c r="AY202" s="224">
        <f t="shared" si="396"/>
        <v>0</v>
      </c>
      <c r="AZ202" s="218"/>
      <c r="BA202"/>
      <c r="BB202" s="176" t="str">
        <f t="shared" si="260"/>
        <v>Site 61</v>
      </c>
      <c r="BC202" s="224">
        <f t="shared" ref="BC202:BN202" si="397">IF($T69&gt;0,(((EXP(-(1/(Morning_Peak_Duration__hours*2))*(BC$141-(Morning_Peak_Time__24hr_clock+$C202))^2))+(EXP(-(1/(Afternoon_Peak_Duration__hours*2))*(BC$141-(Afternoon_Peak_Time__24hr_clock+$C202))^2)))*$V69)/TZCalibrationValue,0)</f>
        <v>0</v>
      </c>
      <c r="BD202" s="224">
        <f t="shared" si="397"/>
        <v>0</v>
      </c>
      <c r="BE202" s="224">
        <f t="shared" si="397"/>
        <v>0</v>
      </c>
      <c r="BF202" s="224">
        <f t="shared" si="397"/>
        <v>0</v>
      </c>
      <c r="BG202" s="224">
        <f t="shared" si="397"/>
        <v>0</v>
      </c>
      <c r="BH202" s="224">
        <f t="shared" si="397"/>
        <v>0</v>
      </c>
      <c r="BI202" s="224">
        <f t="shared" si="397"/>
        <v>0</v>
      </c>
      <c r="BJ202" s="224">
        <f t="shared" si="397"/>
        <v>0</v>
      </c>
      <c r="BK202" s="224">
        <f t="shared" si="397"/>
        <v>0</v>
      </c>
      <c r="BL202" s="224">
        <f t="shared" si="397"/>
        <v>0</v>
      </c>
      <c r="BM202" s="224">
        <f t="shared" si="397"/>
        <v>0</v>
      </c>
      <c r="BN202" s="224">
        <f t="shared" si="397"/>
        <v>0</v>
      </c>
      <c r="BO202" s="229">
        <f t="shared" si="262"/>
        <v>0</v>
      </c>
      <c r="BP202" s="229">
        <f t="shared" si="263"/>
        <v>0</v>
      </c>
      <c r="BQ202" s="229">
        <f t="shared" si="264"/>
        <v>0</v>
      </c>
      <c r="BR202" s="229">
        <f t="shared" si="265"/>
        <v>0</v>
      </c>
      <c r="BS202" s="229">
        <f t="shared" si="266"/>
        <v>0</v>
      </c>
      <c r="BT202" s="229">
        <f t="shared" si="267"/>
        <v>0</v>
      </c>
      <c r="BU202" s="229">
        <f t="shared" si="268"/>
        <v>0</v>
      </c>
      <c r="BV202" s="229">
        <f t="shared" si="269"/>
        <v>0</v>
      </c>
      <c r="BW202" s="229">
        <f t="shared" si="270"/>
        <v>0</v>
      </c>
      <c r="BX202" s="229">
        <f t="shared" si="271"/>
        <v>0</v>
      </c>
      <c r="BY202" s="229">
        <f t="shared" si="272"/>
        <v>0</v>
      </c>
      <c r="BZ202" s="229">
        <f t="shared" si="273"/>
        <v>0</v>
      </c>
      <c r="CA202" s="229">
        <f t="shared" si="274"/>
        <v>0</v>
      </c>
      <c r="CB202" s="229">
        <f t="shared" si="275"/>
        <v>0</v>
      </c>
      <c r="CC202" s="229">
        <f t="shared" si="276"/>
        <v>0</v>
      </c>
      <c r="CD202" s="229">
        <f t="shared" si="277"/>
        <v>0</v>
      </c>
      <c r="CE202" s="229">
        <f t="shared" si="278"/>
        <v>0</v>
      </c>
      <c r="CF202" s="229">
        <f t="shared" si="279"/>
        <v>0</v>
      </c>
      <c r="CG202" s="229">
        <f t="shared" si="280"/>
        <v>0</v>
      </c>
      <c r="CH202" s="229">
        <f t="shared" si="281"/>
        <v>0</v>
      </c>
      <c r="CI202" s="229">
        <f t="shared" si="282"/>
        <v>0</v>
      </c>
      <c r="CJ202" s="229">
        <f t="shared" si="283"/>
        <v>0</v>
      </c>
      <c r="CK202" s="229">
        <f t="shared" si="284"/>
        <v>0</v>
      </c>
      <c r="CL202" s="229">
        <f t="shared" si="285"/>
        <v>0</v>
      </c>
      <c r="CM202" s="224">
        <f t="shared" ref="CM202:CX202" si="398">IF($T69&gt;0,(((EXP(-(1/(Morning_Peak_Duration__hours*2))*(CM$141-(Morning_Peak_Time__24hr_clock+$C202))^2))+(EXP(-(1/(Afternoon_Peak_Duration__hours*2))*(CM$141-(Afternoon_Peak_Time__24hr_clock+$C202))^2)))*$V69)/TZCalibrationValue,0)</f>
        <v>0</v>
      </c>
      <c r="CN202" s="224">
        <f t="shared" si="398"/>
        <v>0</v>
      </c>
      <c r="CO202" s="224">
        <f t="shared" si="398"/>
        <v>0</v>
      </c>
      <c r="CP202" s="224">
        <f t="shared" si="398"/>
        <v>0</v>
      </c>
      <c r="CQ202" s="224">
        <f t="shared" si="398"/>
        <v>0</v>
      </c>
      <c r="CR202" s="224">
        <f t="shared" si="398"/>
        <v>0</v>
      </c>
      <c r="CS202" s="224">
        <f t="shared" si="398"/>
        <v>0</v>
      </c>
      <c r="CT202" s="224">
        <f t="shared" si="398"/>
        <v>0</v>
      </c>
      <c r="CU202" s="224">
        <f t="shared" si="398"/>
        <v>0</v>
      </c>
      <c r="CV202" s="224">
        <f t="shared" si="398"/>
        <v>0</v>
      </c>
      <c r="CW202" s="224">
        <f t="shared" si="398"/>
        <v>0</v>
      </c>
      <c r="CX202" s="224">
        <f t="shared" si="398"/>
        <v>0</v>
      </c>
      <c r="CY202" s="218"/>
    </row>
    <row r="203" spans="2:103" hidden="1" outlineLevel="1">
      <c r="B203" t="str">
        <f t="shared" si="233"/>
        <v>Site 62</v>
      </c>
      <c r="C203" s="230">
        <f>VLOOKUP(D70,'Scaling Tables'!$B$123:$C$149,2,FALSE)-VLOOKUP($C$4,'Scaling Tables'!$B$123:$C$149,2,FALSE)</f>
        <v>0</v>
      </c>
      <c r="D203" s="224">
        <f t="shared" ref="D203:O203" si="399">IF($T70&gt;0,(((EXP(-(1/(Morning_Peak_Duration__hours*2))*(D$141-(Morning_Peak_Time__24hr_clock+$C203))^2))+(EXP(-(1/(Afternoon_Peak_Duration__hours*2))*(D$141-(Afternoon_Peak_Time__24hr_clock+$C203))^2)))*$U70)/TZCalibrationValue,0)</f>
        <v>0</v>
      </c>
      <c r="E203" s="224">
        <f t="shared" si="399"/>
        <v>0</v>
      </c>
      <c r="F203" s="224">
        <f t="shared" si="399"/>
        <v>0</v>
      </c>
      <c r="G203" s="224">
        <f t="shared" si="399"/>
        <v>0</v>
      </c>
      <c r="H203" s="224">
        <f t="shared" si="399"/>
        <v>0</v>
      </c>
      <c r="I203" s="224">
        <f t="shared" si="399"/>
        <v>0</v>
      </c>
      <c r="J203" s="224">
        <f t="shared" si="399"/>
        <v>0</v>
      </c>
      <c r="K203" s="224">
        <f t="shared" si="399"/>
        <v>0</v>
      </c>
      <c r="L203" s="224">
        <f t="shared" si="399"/>
        <v>0</v>
      </c>
      <c r="M203" s="224">
        <f t="shared" si="399"/>
        <v>0</v>
      </c>
      <c r="N203" s="224">
        <f t="shared" si="399"/>
        <v>0</v>
      </c>
      <c r="O203" s="224">
        <f t="shared" si="399"/>
        <v>0</v>
      </c>
      <c r="P203" s="229">
        <f t="shared" si="235"/>
        <v>0</v>
      </c>
      <c r="Q203" s="229">
        <f t="shared" si="236"/>
        <v>0</v>
      </c>
      <c r="R203" s="229">
        <f t="shared" si="237"/>
        <v>0</v>
      </c>
      <c r="S203" s="229">
        <f t="shared" si="238"/>
        <v>0</v>
      </c>
      <c r="T203" s="229">
        <f t="shared" si="239"/>
        <v>0</v>
      </c>
      <c r="U203" s="229">
        <f t="shared" si="240"/>
        <v>0</v>
      </c>
      <c r="V203" s="229">
        <f t="shared" si="241"/>
        <v>0</v>
      </c>
      <c r="W203" s="229">
        <f t="shared" si="242"/>
        <v>0</v>
      </c>
      <c r="X203" s="229">
        <f t="shared" si="243"/>
        <v>0</v>
      </c>
      <c r="Y203" s="229">
        <f t="shared" si="244"/>
        <v>0</v>
      </c>
      <c r="Z203" s="229">
        <f t="shared" si="245"/>
        <v>0</v>
      </c>
      <c r="AA203" s="229">
        <f t="shared" si="246"/>
        <v>0</v>
      </c>
      <c r="AB203" s="229">
        <f t="shared" si="247"/>
        <v>0</v>
      </c>
      <c r="AC203" s="229">
        <f t="shared" si="248"/>
        <v>0</v>
      </c>
      <c r="AD203" s="229">
        <f t="shared" si="249"/>
        <v>0</v>
      </c>
      <c r="AE203" s="229">
        <f t="shared" si="250"/>
        <v>0</v>
      </c>
      <c r="AF203" s="229">
        <f t="shared" si="251"/>
        <v>0</v>
      </c>
      <c r="AG203" s="229">
        <f t="shared" si="252"/>
        <v>0</v>
      </c>
      <c r="AH203" s="229">
        <f t="shared" si="253"/>
        <v>0</v>
      </c>
      <c r="AI203" s="229">
        <f t="shared" si="254"/>
        <v>0</v>
      </c>
      <c r="AJ203" s="229">
        <f t="shared" si="255"/>
        <v>0</v>
      </c>
      <c r="AK203" s="229">
        <f t="shared" si="256"/>
        <v>0</v>
      </c>
      <c r="AL203" s="229">
        <f t="shared" si="257"/>
        <v>0</v>
      </c>
      <c r="AM203" s="229">
        <f t="shared" si="258"/>
        <v>0</v>
      </c>
      <c r="AN203" s="224">
        <f t="shared" ref="AN203:AY203" si="400">IF($T70&gt;0,(((EXP(-(1/(Morning_Peak_Duration__hours*2))*(AN$141-(Morning_Peak_Time__24hr_clock+$C203))^2))+(EXP(-(1/(Afternoon_Peak_Duration__hours*2))*(AN$141-(Afternoon_Peak_Time__24hr_clock+$C203))^2)))*$U70)/TZCalibrationValue,0)</f>
        <v>0</v>
      </c>
      <c r="AO203" s="224">
        <f t="shared" si="400"/>
        <v>0</v>
      </c>
      <c r="AP203" s="224">
        <f t="shared" si="400"/>
        <v>0</v>
      </c>
      <c r="AQ203" s="224">
        <f t="shared" si="400"/>
        <v>0</v>
      </c>
      <c r="AR203" s="224">
        <f t="shared" si="400"/>
        <v>0</v>
      </c>
      <c r="AS203" s="224">
        <f t="shared" si="400"/>
        <v>0</v>
      </c>
      <c r="AT203" s="224">
        <f t="shared" si="400"/>
        <v>0</v>
      </c>
      <c r="AU203" s="224">
        <f t="shared" si="400"/>
        <v>0</v>
      </c>
      <c r="AV203" s="224">
        <f t="shared" si="400"/>
        <v>0</v>
      </c>
      <c r="AW203" s="224">
        <f t="shared" si="400"/>
        <v>0</v>
      </c>
      <c r="AX203" s="224">
        <f t="shared" si="400"/>
        <v>0</v>
      </c>
      <c r="AY203" s="224">
        <f t="shared" si="400"/>
        <v>0</v>
      </c>
      <c r="AZ203" s="218"/>
      <c r="BA203"/>
      <c r="BB203" s="176" t="str">
        <f t="shared" si="260"/>
        <v>Site 62</v>
      </c>
      <c r="BC203" s="224">
        <f t="shared" ref="BC203:BN203" si="401">IF($T70&gt;0,(((EXP(-(1/(Morning_Peak_Duration__hours*2))*(BC$141-(Morning_Peak_Time__24hr_clock+$C203))^2))+(EXP(-(1/(Afternoon_Peak_Duration__hours*2))*(BC$141-(Afternoon_Peak_Time__24hr_clock+$C203))^2)))*$V70)/TZCalibrationValue,0)</f>
        <v>0</v>
      </c>
      <c r="BD203" s="224">
        <f t="shared" si="401"/>
        <v>0</v>
      </c>
      <c r="BE203" s="224">
        <f t="shared" si="401"/>
        <v>0</v>
      </c>
      <c r="BF203" s="224">
        <f t="shared" si="401"/>
        <v>0</v>
      </c>
      <c r="BG203" s="224">
        <f t="shared" si="401"/>
        <v>0</v>
      </c>
      <c r="BH203" s="224">
        <f t="shared" si="401"/>
        <v>0</v>
      </c>
      <c r="BI203" s="224">
        <f t="shared" si="401"/>
        <v>0</v>
      </c>
      <c r="BJ203" s="224">
        <f t="shared" si="401"/>
        <v>0</v>
      </c>
      <c r="BK203" s="224">
        <f t="shared" si="401"/>
        <v>0</v>
      </c>
      <c r="BL203" s="224">
        <f t="shared" si="401"/>
        <v>0</v>
      </c>
      <c r="BM203" s="224">
        <f t="shared" si="401"/>
        <v>0</v>
      </c>
      <c r="BN203" s="224">
        <f t="shared" si="401"/>
        <v>0</v>
      </c>
      <c r="BO203" s="229">
        <f t="shared" si="262"/>
        <v>0</v>
      </c>
      <c r="BP203" s="229">
        <f t="shared" si="263"/>
        <v>0</v>
      </c>
      <c r="BQ203" s="229">
        <f t="shared" si="264"/>
        <v>0</v>
      </c>
      <c r="BR203" s="229">
        <f t="shared" si="265"/>
        <v>0</v>
      </c>
      <c r="BS203" s="229">
        <f t="shared" si="266"/>
        <v>0</v>
      </c>
      <c r="BT203" s="229">
        <f t="shared" si="267"/>
        <v>0</v>
      </c>
      <c r="BU203" s="229">
        <f t="shared" si="268"/>
        <v>0</v>
      </c>
      <c r="BV203" s="229">
        <f t="shared" si="269"/>
        <v>0</v>
      </c>
      <c r="BW203" s="229">
        <f t="shared" si="270"/>
        <v>0</v>
      </c>
      <c r="BX203" s="229">
        <f t="shared" si="271"/>
        <v>0</v>
      </c>
      <c r="BY203" s="229">
        <f t="shared" si="272"/>
        <v>0</v>
      </c>
      <c r="BZ203" s="229">
        <f t="shared" si="273"/>
        <v>0</v>
      </c>
      <c r="CA203" s="229">
        <f t="shared" si="274"/>
        <v>0</v>
      </c>
      <c r="CB203" s="229">
        <f t="shared" si="275"/>
        <v>0</v>
      </c>
      <c r="CC203" s="229">
        <f t="shared" si="276"/>
        <v>0</v>
      </c>
      <c r="CD203" s="229">
        <f t="shared" si="277"/>
        <v>0</v>
      </c>
      <c r="CE203" s="229">
        <f t="shared" si="278"/>
        <v>0</v>
      </c>
      <c r="CF203" s="229">
        <f t="shared" si="279"/>
        <v>0</v>
      </c>
      <c r="CG203" s="229">
        <f t="shared" si="280"/>
        <v>0</v>
      </c>
      <c r="CH203" s="229">
        <f t="shared" si="281"/>
        <v>0</v>
      </c>
      <c r="CI203" s="229">
        <f t="shared" si="282"/>
        <v>0</v>
      </c>
      <c r="CJ203" s="229">
        <f t="shared" si="283"/>
        <v>0</v>
      </c>
      <c r="CK203" s="229">
        <f t="shared" si="284"/>
        <v>0</v>
      </c>
      <c r="CL203" s="229">
        <f t="shared" si="285"/>
        <v>0</v>
      </c>
      <c r="CM203" s="224">
        <f t="shared" ref="CM203:CX203" si="402">IF($T70&gt;0,(((EXP(-(1/(Morning_Peak_Duration__hours*2))*(CM$141-(Morning_Peak_Time__24hr_clock+$C203))^2))+(EXP(-(1/(Afternoon_Peak_Duration__hours*2))*(CM$141-(Afternoon_Peak_Time__24hr_clock+$C203))^2)))*$V70)/TZCalibrationValue,0)</f>
        <v>0</v>
      </c>
      <c r="CN203" s="224">
        <f t="shared" si="402"/>
        <v>0</v>
      </c>
      <c r="CO203" s="224">
        <f t="shared" si="402"/>
        <v>0</v>
      </c>
      <c r="CP203" s="224">
        <f t="shared" si="402"/>
        <v>0</v>
      </c>
      <c r="CQ203" s="224">
        <f t="shared" si="402"/>
        <v>0</v>
      </c>
      <c r="CR203" s="224">
        <f t="shared" si="402"/>
        <v>0</v>
      </c>
      <c r="CS203" s="224">
        <f t="shared" si="402"/>
        <v>0</v>
      </c>
      <c r="CT203" s="224">
        <f t="shared" si="402"/>
        <v>0</v>
      </c>
      <c r="CU203" s="224">
        <f t="shared" si="402"/>
        <v>0</v>
      </c>
      <c r="CV203" s="224">
        <f t="shared" si="402"/>
        <v>0</v>
      </c>
      <c r="CW203" s="224">
        <f t="shared" si="402"/>
        <v>0</v>
      </c>
      <c r="CX203" s="224">
        <f t="shared" si="402"/>
        <v>0</v>
      </c>
      <c r="CY203" s="218"/>
    </row>
    <row r="204" spans="2:103" hidden="1" outlineLevel="1">
      <c r="B204" t="str">
        <f t="shared" si="233"/>
        <v>Site 63</v>
      </c>
      <c r="C204" s="230">
        <f>VLOOKUP(D71,'Scaling Tables'!$B$123:$C$149,2,FALSE)-VLOOKUP($C$4,'Scaling Tables'!$B$123:$C$149,2,FALSE)</f>
        <v>0</v>
      </c>
      <c r="D204" s="224">
        <f t="shared" ref="D204:O204" si="403">IF($T71&gt;0,(((EXP(-(1/(Morning_Peak_Duration__hours*2))*(D$141-(Morning_Peak_Time__24hr_clock+$C204))^2))+(EXP(-(1/(Afternoon_Peak_Duration__hours*2))*(D$141-(Afternoon_Peak_Time__24hr_clock+$C204))^2)))*$U71)/TZCalibrationValue,0)</f>
        <v>0</v>
      </c>
      <c r="E204" s="224">
        <f t="shared" si="403"/>
        <v>0</v>
      </c>
      <c r="F204" s="224">
        <f t="shared" si="403"/>
        <v>0</v>
      </c>
      <c r="G204" s="224">
        <f t="shared" si="403"/>
        <v>0</v>
      </c>
      <c r="H204" s="224">
        <f t="shared" si="403"/>
        <v>0</v>
      </c>
      <c r="I204" s="224">
        <f t="shared" si="403"/>
        <v>0</v>
      </c>
      <c r="J204" s="224">
        <f t="shared" si="403"/>
        <v>0</v>
      </c>
      <c r="K204" s="224">
        <f t="shared" si="403"/>
        <v>0</v>
      </c>
      <c r="L204" s="224">
        <f t="shared" si="403"/>
        <v>0</v>
      </c>
      <c r="M204" s="224">
        <f t="shared" si="403"/>
        <v>0</v>
      </c>
      <c r="N204" s="224">
        <f t="shared" si="403"/>
        <v>0</v>
      </c>
      <c r="O204" s="224">
        <f t="shared" si="403"/>
        <v>0</v>
      </c>
      <c r="P204" s="229">
        <f t="shared" si="235"/>
        <v>0</v>
      </c>
      <c r="Q204" s="229">
        <f t="shared" si="236"/>
        <v>0</v>
      </c>
      <c r="R204" s="229">
        <f t="shared" si="237"/>
        <v>0</v>
      </c>
      <c r="S204" s="229">
        <f t="shared" si="238"/>
        <v>0</v>
      </c>
      <c r="T204" s="229">
        <f t="shared" si="239"/>
        <v>0</v>
      </c>
      <c r="U204" s="229">
        <f t="shared" si="240"/>
        <v>0</v>
      </c>
      <c r="V204" s="229">
        <f t="shared" si="241"/>
        <v>0</v>
      </c>
      <c r="W204" s="229">
        <f t="shared" si="242"/>
        <v>0</v>
      </c>
      <c r="X204" s="229">
        <f t="shared" si="243"/>
        <v>0</v>
      </c>
      <c r="Y204" s="229">
        <f t="shared" si="244"/>
        <v>0</v>
      </c>
      <c r="Z204" s="229">
        <f t="shared" si="245"/>
        <v>0</v>
      </c>
      <c r="AA204" s="229">
        <f t="shared" si="246"/>
        <v>0</v>
      </c>
      <c r="AB204" s="229">
        <f t="shared" si="247"/>
        <v>0</v>
      </c>
      <c r="AC204" s="229">
        <f t="shared" si="248"/>
        <v>0</v>
      </c>
      <c r="AD204" s="229">
        <f t="shared" si="249"/>
        <v>0</v>
      </c>
      <c r="AE204" s="229">
        <f t="shared" si="250"/>
        <v>0</v>
      </c>
      <c r="AF204" s="229">
        <f t="shared" si="251"/>
        <v>0</v>
      </c>
      <c r="AG204" s="229">
        <f t="shared" si="252"/>
        <v>0</v>
      </c>
      <c r="AH204" s="229">
        <f t="shared" si="253"/>
        <v>0</v>
      </c>
      <c r="AI204" s="229">
        <f t="shared" si="254"/>
        <v>0</v>
      </c>
      <c r="AJ204" s="229">
        <f t="shared" si="255"/>
        <v>0</v>
      </c>
      <c r="AK204" s="229">
        <f t="shared" si="256"/>
        <v>0</v>
      </c>
      <c r="AL204" s="229">
        <f t="shared" si="257"/>
        <v>0</v>
      </c>
      <c r="AM204" s="229">
        <f t="shared" si="258"/>
        <v>0</v>
      </c>
      <c r="AN204" s="224">
        <f t="shared" ref="AN204:AY204" si="404">IF($T71&gt;0,(((EXP(-(1/(Morning_Peak_Duration__hours*2))*(AN$141-(Morning_Peak_Time__24hr_clock+$C204))^2))+(EXP(-(1/(Afternoon_Peak_Duration__hours*2))*(AN$141-(Afternoon_Peak_Time__24hr_clock+$C204))^2)))*$U71)/TZCalibrationValue,0)</f>
        <v>0</v>
      </c>
      <c r="AO204" s="224">
        <f t="shared" si="404"/>
        <v>0</v>
      </c>
      <c r="AP204" s="224">
        <f t="shared" si="404"/>
        <v>0</v>
      </c>
      <c r="AQ204" s="224">
        <f t="shared" si="404"/>
        <v>0</v>
      </c>
      <c r="AR204" s="224">
        <f t="shared" si="404"/>
        <v>0</v>
      </c>
      <c r="AS204" s="224">
        <f t="shared" si="404"/>
        <v>0</v>
      </c>
      <c r="AT204" s="224">
        <f t="shared" si="404"/>
        <v>0</v>
      </c>
      <c r="AU204" s="224">
        <f t="shared" si="404"/>
        <v>0</v>
      </c>
      <c r="AV204" s="224">
        <f t="shared" si="404"/>
        <v>0</v>
      </c>
      <c r="AW204" s="224">
        <f t="shared" si="404"/>
        <v>0</v>
      </c>
      <c r="AX204" s="224">
        <f t="shared" si="404"/>
        <v>0</v>
      </c>
      <c r="AY204" s="224">
        <f t="shared" si="404"/>
        <v>0</v>
      </c>
      <c r="AZ204" s="218"/>
      <c r="BA204"/>
      <c r="BB204" s="176" t="str">
        <f t="shared" si="260"/>
        <v>Site 63</v>
      </c>
      <c r="BC204" s="224">
        <f t="shared" ref="BC204:BN204" si="405">IF($T71&gt;0,(((EXP(-(1/(Morning_Peak_Duration__hours*2))*(BC$141-(Morning_Peak_Time__24hr_clock+$C204))^2))+(EXP(-(1/(Afternoon_Peak_Duration__hours*2))*(BC$141-(Afternoon_Peak_Time__24hr_clock+$C204))^2)))*$V71)/TZCalibrationValue,0)</f>
        <v>0</v>
      </c>
      <c r="BD204" s="224">
        <f t="shared" si="405"/>
        <v>0</v>
      </c>
      <c r="BE204" s="224">
        <f t="shared" si="405"/>
        <v>0</v>
      </c>
      <c r="BF204" s="224">
        <f t="shared" si="405"/>
        <v>0</v>
      </c>
      <c r="BG204" s="224">
        <f t="shared" si="405"/>
        <v>0</v>
      </c>
      <c r="BH204" s="224">
        <f t="shared" si="405"/>
        <v>0</v>
      </c>
      <c r="BI204" s="224">
        <f t="shared" si="405"/>
        <v>0</v>
      </c>
      <c r="BJ204" s="224">
        <f t="shared" si="405"/>
        <v>0</v>
      </c>
      <c r="BK204" s="224">
        <f t="shared" si="405"/>
        <v>0</v>
      </c>
      <c r="BL204" s="224">
        <f t="shared" si="405"/>
        <v>0</v>
      </c>
      <c r="BM204" s="224">
        <f t="shared" si="405"/>
        <v>0</v>
      </c>
      <c r="BN204" s="224">
        <f t="shared" si="405"/>
        <v>0</v>
      </c>
      <c r="BO204" s="229">
        <f t="shared" si="262"/>
        <v>0</v>
      </c>
      <c r="BP204" s="229">
        <f t="shared" si="263"/>
        <v>0</v>
      </c>
      <c r="BQ204" s="229">
        <f t="shared" si="264"/>
        <v>0</v>
      </c>
      <c r="BR204" s="229">
        <f t="shared" si="265"/>
        <v>0</v>
      </c>
      <c r="BS204" s="229">
        <f t="shared" si="266"/>
        <v>0</v>
      </c>
      <c r="BT204" s="229">
        <f t="shared" si="267"/>
        <v>0</v>
      </c>
      <c r="BU204" s="229">
        <f t="shared" si="268"/>
        <v>0</v>
      </c>
      <c r="BV204" s="229">
        <f t="shared" si="269"/>
        <v>0</v>
      </c>
      <c r="BW204" s="229">
        <f t="shared" si="270"/>
        <v>0</v>
      </c>
      <c r="BX204" s="229">
        <f t="shared" si="271"/>
        <v>0</v>
      </c>
      <c r="BY204" s="229">
        <f t="shared" si="272"/>
        <v>0</v>
      </c>
      <c r="BZ204" s="229">
        <f t="shared" si="273"/>
        <v>0</v>
      </c>
      <c r="CA204" s="229">
        <f t="shared" si="274"/>
        <v>0</v>
      </c>
      <c r="CB204" s="229">
        <f t="shared" si="275"/>
        <v>0</v>
      </c>
      <c r="CC204" s="229">
        <f t="shared" si="276"/>
        <v>0</v>
      </c>
      <c r="CD204" s="229">
        <f t="shared" si="277"/>
        <v>0</v>
      </c>
      <c r="CE204" s="229">
        <f t="shared" si="278"/>
        <v>0</v>
      </c>
      <c r="CF204" s="229">
        <f t="shared" si="279"/>
        <v>0</v>
      </c>
      <c r="CG204" s="229">
        <f t="shared" si="280"/>
        <v>0</v>
      </c>
      <c r="CH204" s="229">
        <f t="shared" si="281"/>
        <v>0</v>
      </c>
      <c r="CI204" s="229">
        <f t="shared" si="282"/>
        <v>0</v>
      </c>
      <c r="CJ204" s="229">
        <f t="shared" si="283"/>
        <v>0</v>
      </c>
      <c r="CK204" s="229">
        <f t="shared" si="284"/>
        <v>0</v>
      </c>
      <c r="CL204" s="229">
        <f t="shared" si="285"/>
        <v>0</v>
      </c>
      <c r="CM204" s="224">
        <f t="shared" ref="CM204:CX204" si="406">IF($T71&gt;0,(((EXP(-(1/(Morning_Peak_Duration__hours*2))*(CM$141-(Morning_Peak_Time__24hr_clock+$C204))^2))+(EXP(-(1/(Afternoon_Peak_Duration__hours*2))*(CM$141-(Afternoon_Peak_Time__24hr_clock+$C204))^2)))*$V71)/TZCalibrationValue,0)</f>
        <v>0</v>
      </c>
      <c r="CN204" s="224">
        <f t="shared" si="406"/>
        <v>0</v>
      </c>
      <c r="CO204" s="224">
        <f t="shared" si="406"/>
        <v>0</v>
      </c>
      <c r="CP204" s="224">
        <f t="shared" si="406"/>
        <v>0</v>
      </c>
      <c r="CQ204" s="224">
        <f t="shared" si="406"/>
        <v>0</v>
      </c>
      <c r="CR204" s="224">
        <f t="shared" si="406"/>
        <v>0</v>
      </c>
      <c r="CS204" s="224">
        <f t="shared" si="406"/>
        <v>0</v>
      </c>
      <c r="CT204" s="224">
        <f t="shared" si="406"/>
        <v>0</v>
      </c>
      <c r="CU204" s="224">
        <f t="shared" si="406"/>
        <v>0</v>
      </c>
      <c r="CV204" s="224">
        <f t="shared" si="406"/>
        <v>0</v>
      </c>
      <c r="CW204" s="224">
        <f t="shared" si="406"/>
        <v>0</v>
      </c>
      <c r="CX204" s="224">
        <f t="shared" si="406"/>
        <v>0</v>
      </c>
      <c r="CY204" s="218"/>
    </row>
    <row r="205" spans="2:103" hidden="1" outlineLevel="1">
      <c r="B205" t="str">
        <f t="shared" si="233"/>
        <v>Site 64</v>
      </c>
      <c r="C205" s="230">
        <f>VLOOKUP(D72,'Scaling Tables'!$B$123:$C$149,2,FALSE)-VLOOKUP($C$4,'Scaling Tables'!$B$123:$C$149,2,FALSE)</f>
        <v>0</v>
      </c>
      <c r="D205" s="224">
        <f t="shared" ref="D205:O205" si="407">IF($T72&gt;0,(((EXP(-(1/(Morning_Peak_Duration__hours*2))*(D$141-(Morning_Peak_Time__24hr_clock+$C205))^2))+(EXP(-(1/(Afternoon_Peak_Duration__hours*2))*(D$141-(Afternoon_Peak_Time__24hr_clock+$C205))^2)))*$U72)/TZCalibrationValue,0)</f>
        <v>0</v>
      </c>
      <c r="E205" s="224">
        <f t="shared" si="407"/>
        <v>0</v>
      </c>
      <c r="F205" s="224">
        <f t="shared" si="407"/>
        <v>0</v>
      </c>
      <c r="G205" s="224">
        <f t="shared" si="407"/>
        <v>0</v>
      </c>
      <c r="H205" s="224">
        <f t="shared" si="407"/>
        <v>0</v>
      </c>
      <c r="I205" s="224">
        <f t="shared" si="407"/>
        <v>0</v>
      </c>
      <c r="J205" s="224">
        <f t="shared" si="407"/>
        <v>0</v>
      </c>
      <c r="K205" s="224">
        <f t="shared" si="407"/>
        <v>0</v>
      </c>
      <c r="L205" s="224">
        <f t="shared" si="407"/>
        <v>0</v>
      </c>
      <c r="M205" s="224">
        <f t="shared" si="407"/>
        <v>0</v>
      </c>
      <c r="N205" s="224">
        <f t="shared" si="407"/>
        <v>0</v>
      </c>
      <c r="O205" s="224">
        <f t="shared" si="407"/>
        <v>0</v>
      </c>
      <c r="P205" s="229">
        <f t="shared" si="235"/>
        <v>0</v>
      </c>
      <c r="Q205" s="229">
        <f t="shared" si="236"/>
        <v>0</v>
      </c>
      <c r="R205" s="229">
        <f t="shared" si="237"/>
        <v>0</v>
      </c>
      <c r="S205" s="229">
        <f t="shared" si="238"/>
        <v>0</v>
      </c>
      <c r="T205" s="229">
        <f t="shared" si="239"/>
        <v>0</v>
      </c>
      <c r="U205" s="229">
        <f t="shared" si="240"/>
        <v>0</v>
      </c>
      <c r="V205" s="229">
        <f t="shared" si="241"/>
        <v>0</v>
      </c>
      <c r="W205" s="229">
        <f t="shared" si="242"/>
        <v>0</v>
      </c>
      <c r="X205" s="229">
        <f t="shared" si="243"/>
        <v>0</v>
      </c>
      <c r="Y205" s="229">
        <f t="shared" si="244"/>
        <v>0</v>
      </c>
      <c r="Z205" s="229">
        <f t="shared" si="245"/>
        <v>0</v>
      </c>
      <c r="AA205" s="229">
        <f t="shared" si="246"/>
        <v>0</v>
      </c>
      <c r="AB205" s="229">
        <f t="shared" si="247"/>
        <v>0</v>
      </c>
      <c r="AC205" s="229">
        <f t="shared" si="248"/>
        <v>0</v>
      </c>
      <c r="AD205" s="229">
        <f t="shared" si="249"/>
        <v>0</v>
      </c>
      <c r="AE205" s="229">
        <f t="shared" si="250"/>
        <v>0</v>
      </c>
      <c r="AF205" s="229">
        <f t="shared" si="251"/>
        <v>0</v>
      </c>
      <c r="AG205" s="229">
        <f t="shared" si="252"/>
        <v>0</v>
      </c>
      <c r="AH205" s="229">
        <f t="shared" si="253"/>
        <v>0</v>
      </c>
      <c r="AI205" s="229">
        <f t="shared" si="254"/>
        <v>0</v>
      </c>
      <c r="AJ205" s="229">
        <f t="shared" si="255"/>
        <v>0</v>
      </c>
      <c r="AK205" s="229">
        <f t="shared" si="256"/>
        <v>0</v>
      </c>
      <c r="AL205" s="229">
        <f t="shared" si="257"/>
        <v>0</v>
      </c>
      <c r="AM205" s="229">
        <f t="shared" si="258"/>
        <v>0</v>
      </c>
      <c r="AN205" s="224">
        <f t="shared" ref="AN205:AY205" si="408">IF($T72&gt;0,(((EXP(-(1/(Morning_Peak_Duration__hours*2))*(AN$141-(Morning_Peak_Time__24hr_clock+$C205))^2))+(EXP(-(1/(Afternoon_Peak_Duration__hours*2))*(AN$141-(Afternoon_Peak_Time__24hr_clock+$C205))^2)))*$U72)/TZCalibrationValue,0)</f>
        <v>0</v>
      </c>
      <c r="AO205" s="224">
        <f t="shared" si="408"/>
        <v>0</v>
      </c>
      <c r="AP205" s="224">
        <f t="shared" si="408"/>
        <v>0</v>
      </c>
      <c r="AQ205" s="224">
        <f t="shared" si="408"/>
        <v>0</v>
      </c>
      <c r="AR205" s="224">
        <f t="shared" si="408"/>
        <v>0</v>
      </c>
      <c r="AS205" s="224">
        <f t="shared" si="408"/>
        <v>0</v>
      </c>
      <c r="AT205" s="224">
        <f t="shared" si="408"/>
        <v>0</v>
      </c>
      <c r="AU205" s="224">
        <f t="shared" si="408"/>
        <v>0</v>
      </c>
      <c r="AV205" s="224">
        <f t="shared" si="408"/>
        <v>0</v>
      </c>
      <c r="AW205" s="224">
        <f t="shared" si="408"/>
        <v>0</v>
      </c>
      <c r="AX205" s="224">
        <f t="shared" si="408"/>
        <v>0</v>
      </c>
      <c r="AY205" s="224">
        <f t="shared" si="408"/>
        <v>0</v>
      </c>
      <c r="AZ205" s="218"/>
      <c r="BA205"/>
      <c r="BB205" s="176" t="str">
        <f t="shared" si="260"/>
        <v>Site 64</v>
      </c>
      <c r="BC205" s="224">
        <f t="shared" ref="BC205:BN205" si="409">IF($T72&gt;0,(((EXP(-(1/(Morning_Peak_Duration__hours*2))*(BC$141-(Morning_Peak_Time__24hr_clock+$C205))^2))+(EXP(-(1/(Afternoon_Peak_Duration__hours*2))*(BC$141-(Afternoon_Peak_Time__24hr_clock+$C205))^2)))*$V72)/TZCalibrationValue,0)</f>
        <v>0</v>
      </c>
      <c r="BD205" s="224">
        <f t="shared" si="409"/>
        <v>0</v>
      </c>
      <c r="BE205" s="224">
        <f t="shared" si="409"/>
        <v>0</v>
      </c>
      <c r="BF205" s="224">
        <f t="shared" si="409"/>
        <v>0</v>
      </c>
      <c r="BG205" s="224">
        <f t="shared" si="409"/>
        <v>0</v>
      </c>
      <c r="BH205" s="224">
        <f t="shared" si="409"/>
        <v>0</v>
      </c>
      <c r="BI205" s="224">
        <f t="shared" si="409"/>
        <v>0</v>
      </c>
      <c r="BJ205" s="224">
        <f t="shared" si="409"/>
        <v>0</v>
      </c>
      <c r="BK205" s="224">
        <f t="shared" si="409"/>
        <v>0</v>
      </c>
      <c r="BL205" s="224">
        <f t="shared" si="409"/>
        <v>0</v>
      </c>
      <c r="BM205" s="224">
        <f t="shared" si="409"/>
        <v>0</v>
      </c>
      <c r="BN205" s="224">
        <f t="shared" si="409"/>
        <v>0</v>
      </c>
      <c r="BO205" s="229">
        <f t="shared" si="262"/>
        <v>0</v>
      </c>
      <c r="BP205" s="229">
        <f t="shared" si="263"/>
        <v>0</v>
      </c>
      <c r="BQ205" s="229">
        <f t="shared" si="264"/>
        <v>0</v>
      </c>
      <c r="BR205" s="229">
        <f t="shared" si="265"/>
        <v>0</v>
      </c>
      <c r="BS205" s="229">
        <f t="shared" si="266"/>
        <v>0</v>
      </c>
      <c r="BT205" s="229">
        <f t="shared" si="267"/>
        <v>0</v>
      </c>
      <c r="BU205" s="229">
        <f t="shared" si="268"/>
        <v>0</v>
      </c>
      <c r="BV205" s="229">
        <f t="shared" si="269"/>
        <v>0</v>
      </c>
      <c r="BW205" s="229">
        <f t="shared" si="270"/>
        <v>0</v>
      </c>
      <c r="BX205" s="229">
        <f t="shared" si="271"/>
        <v>0</v>
      </c>
      <c r="BY205" s="229">
        <f t="shared" si="272"/>
        <v>0</v>
      </c>
      <c r="BZ205" s="229">
        <f t="shared" si="273"/>
        <v>0</v>
      </c>
      <c r="CA205" s="229">
        <f t="shared" si="274"/>
        <v>0</v>
      </c>
      <c r="CB205" s="229">
        <f t="shared" si="275"/>
        <v>0</v>
      </c>
      <c r="CC205" s="229">
        <f t="shared" si="276"/>
        <v>0</v>
      </c>
      <c r="CD205" s="229">
        <f t="shared" si="277"/>
        <v>0</v>
      </c>
      <c r="CE205" s="229">
        <f t="shared" si="278"/>
        <v>0</v>
      </c>
      <c r="CF205" s="229">
        <f t="shared" si="279"/>
        <v>0</v>
      </c>
      <c r="CG205" s="229">
        <f t="shared" si="280"/>
        <v>0</v>
      </c>
      <c r="CH205" s="229">
        <f t="shared" si="281"/>
        <v>0</v>
      </c>
      <c r="CI205" s="229">
        <f t="shared" si="282"/>
        <v>0</v>
      </c>
      <c r="CJ205" s="229">
        <f t="shared" si="283"/>
        <v>0</v>
      </c>
      <c r="CK205" s="229">
        <f t="shared" si="284"/>
        <v>0</v>
      </c>
      <c r="CL205" s="229">
        <f t="shared" si="285"/>
        <v>0</v>
      </c>
      <c r="CM205" s="224">
        <f t="shared" ref="CM205:CX205" si="410">IF($T72&gt;0,(((EXP(-(1/(Morning_Peak_Duration__hours*2))*(CM$141-(Morning_Peak_Time__24hr_clock+$C205))^2))+(EXP(-(1/(Afternoon_Peak_Duration__hours*2))*(CM$141-(Afternoon_Peak_Time__24hr_clock+$C205))^2)))*$V72)/TZCalibrationValue,0)</f>
        <v>0</v>
      </c>
      <c r="CN205" s="224">
        <f t="shared" si="410"/>
        <v>0</v>
      </c>
      <c r="CO205" s="224">
        <f t="shared" si="410"/>
        <v>0</v>
      </c>
      <c r="CP205" s="224">
        <f t="shared" si="410"/>
        <v>0</v>
      </c>
      <c r="CQ205" s="224">
        <f t="shared" si="410"/>
        <v>0</v>
      </c>
      <c r="CR205" s="224">
        <f t="shared" si="410"/>
        <v>0</v>
      </c>
      <c r="CS205" s="224">
        <f t="shared" si="410"/>
        <v>0</v>
      </c>
      <c r="CT205" s="224">
        <f t="shared" si="410"/>
        <v>0</v>
      </c>
      <c r="CU205" s="224">
        <f t="shared" si="410"/>
        <v>0</v>
      </c>
      <c r="CV205" s="224">
        <f t="shared" si="410"/>
        <v>0</v>
      </c>
      <c r="CW205" s="224">
        <f t="shared" si="410"/>
        <v>0</v>
      </c>
      <c r="CX205" s="224">
        <f t="shared" si="410"/>
        <v>0</v>
      </c>
      <c r="CY205" s="218"/>
    </row>
    <row r="206" spans="2:103" hidden="1" outlineLevel="1">
      <c r="B206" t="str">
        <f t="shared" ref="B206:B237" si="411">B73</f>
        <v>Site 65</v>
      </c>
      <c r="C206" s="230">
        <f>VLOOKUP(D73,'Scaling Tables'!$B$123:$C$149,2,FALSE)-VLOOKUP($C$4,'Scaling Tables'!$B$123:$C$149,2,FALSE)</f>
        <v>0</v>
      </c>
      <c r="D206" s="224">
        <f t="shared" ref="D206:O206" si="412">IF($T73&gt;0,(((EXP(-(1/(Morning_Peak_Duration__hours*2))*(D$141-(Morning_Peak_Time__24hr_clock+$C206))^2))+(EXP(-(1/(Afternoon_Peak_Duration__hours*2))*(D$141-(Afternoon_Peak_Time__24hr_clock+$C206))^2)))*$U73)/TZCalibrationValue,0)</f>
        <v>0</v>
      </c>
      <c r="E206" s="224">
        <f t="shared" si="412"/>
        <v>0</v>
      </c>
      <c r="F206" s="224">
        <f t="shared" si="412"/>
        <v>0</v>
      </c>
      <c r="G206" s="224">
        <f t="shared" si="412"/>
        <v>0</v>
      </c>
      <c r="H206" s="224">
        <f t="shared" si="412"/>
        <v>0</v>
      </c>
      <c r="I206" s="224">
        <f t="shared" si="412"/>
        <v>0</v>
      </c>
      <c r="J206" s="224">
        <f t="shared" si="412"/>
        <v>0</v>
      </c>
      <c r="K206" s="224">
        <f t="shared" si="412"/>
        <v>0</v>
      </c>
      <c r="L206" s="224">
        <f t="shared" si="412"/>
        <v>0</v>
      </c>
      <c r="M206" s="224">
        <f t="shared" si="412"/>
        <v>0</v>
      </c>
      <c r="N206" s="224">
        <f t="shared" si="412"/>
        <v>0</v>
      </c>
      <c r="O206" s="224">
        <f t="shared" si="412"/>
        <v>0</v>
      </c>
      <c r="P206" s="229">
        <f t="shared" ref="P206:P237" si="413">IF($T73&gt;0,(((EXP(-(1/(Morning_Peak_Duration__hours*2))*(P$141-(Morning_Peak_Time__24hr_clock+$C206))^2))+(EXP(-(1/(Afternoon_Peak_Duration__hours*2))*(P$141-(Afternoon_Peak_Time__24hr_clock+$C206))^2)))*$U73)/TZCalibrationValue,0)+AN206</f>
        <v>0</v>
      </c>
      <c r="Q206" s="229">
        <f t="shared" ref="Q206:Q237" si="414">IF($T73&gt;0,(((EXP(-(1/(Morning_Peak_Duration__hours*2))*(Q$141-(Morning_Peak_Time__24hr_clock+$C206))^2))+(EXP(-(1/(Afternoon_Peak_Duration__hours*2))*(Q$141-(Afternoon_Peak_Time__24hr_clock+$C206))^2)))*$U73)/TZCalibrationValue,0)+AO206</f>
        <v>0</v>
      </c>
      <c r="R206" s="229">
        <f t="shared" ref="R206:R237" si="415">IF($T73&gt;0,(((EXP(-(1/(Morning_Peak_Duration__hours*2))*(R$141-(Morning_Peak_Time__24hr_clock+$C206))^2))+(EXP(-(1/(Afternoon_Peak_Duration__hours*2))*(R$141-(Afternoon_Peak_Time__24hr_clock+$C206))^2)))*$U73)/TZCalibrationValue,0)+AP206</f>
        <v>0</v>
      </c>
      <c r="S206" s="229">
        <f t="shared" ref="S206:S237" si="416">IF($T73&gt;0,(((EXP(-(1/(Morning_Peak_Duration__hours*2))*(S$141-(Morning_Peak_Time__24hr_clock+$C206))^2))+(EXP(-(1/(Afternoon_Peak_Duration__hours*2))*(S$141-(Afternoon_Peak_Time__24hr_clock+$C206))^2)))*$U73)/TZCalibrationValue,0)+AQ206</f>
        <v>0</v>
      </c>
      <c r="T206" s="229">
        <f t="shared" ref="T206:T237" si="417">IF($T73&gt;0,(((EXP(-(1/(Morning_Peak_Duration__hours*2))*(T$141-(Morning_Peak_Time__24hr_clock+$C206))^2))+(EXP(-(1/(Afternoon_Peak_Duration__hours*2))*(T$141-(Afternoon_Peak_Time__24hr_clock+$C206))^2)))*$U73)/TZCalibrationValue,0)+AR206</f>
        <v>0</v>
      </c>
      <c r="U206" s="229">
        <f t="shared" ref="U206:U237" si="418">IF($T73&gt;0,(((EXP(-(1/(Morning_Peak_Duration__hours*2))*(U$141-(Morning_Peak_Time__24hr_clock+$C206))^2))+(EXP(-(1/(Afternoon_Peak_Duration__hours*2))*(U$141-(Afternoon_Peak_Time__24hr_clock+$C206))^2)))*$U73)/TZCalibrationValue,0)+AS206</f>
        <v>0</v>
      </c>
      <c r="V206" s="229">
        <f t="shared" ref="V206:V237" si="419">IF($T73&gt;0,(((EXP(-(1/(Morning_Peak_Duration__hours*2))*(V$141-(Morning_Peak_Time__24hr_clock+$C206))^2))+(EXP(-(1/(Afternoon_Peak_Duration__hours*2))*(V$141-(Afternoon_Peak_Time__24hr_clock+$C206))^2)))*$U73)/TZCalibrationValue,0)+AT206</f>
        <v>0</v>
      </c>
      <c r="W206" s="229">
        <f t="shared" ref="W206:W237" si="420">IF($T73&gt;0,(((EXP(-(1/(Morning_Peak_Duration__hours*2))*(W$141-(Morning_Peak_Time__24hr_clock+$C206))^2))+(EXP(-(1/(Afternoon_Peak_Duration__hours*2))*(W$141-(Afternoon_Peak_Time__24hr_clock+$C206))^2)))*$U73)/TZCalibrationValue,0)+AU206</f>
        <v>0</v>
      </c>
      <c r="X206" s="229">
        <f t="shared" ref="X206:X237" si="421">IF($T73&gt;0,(((EXP(-(1/(Morning_Peak_Duration__hours*2))*(X$141-(Morning_Peak_Time__24hr_clock+$C206))^2))+(EXP(-(1/(Afternoon_Peak_Duration__hours*2))*(X$141-(Afternoon_Peak_Time__24hr_clock+$C206))^2)))*$U73)/TZCalibrationValue,0)+AV206</f>
        <v>0</v>
      </c>
      <c r="Y206" s="229">
        <f t="shared" ref="Y206:Y237" si="422">IF($T73&gt;0,(((EXP(-(1/(Morning_Peak_Duration__hours*2))*(Y$141-(Morning_Peak_Time__24hr_clock+$C206))^2))+(EXP(-(1/(Afternoon_Peak_Duration__hours*2))*(Y$141-(Afternoon_Peak_Time__24hr_clock+$C206))^2)))*$U73)/TZCalibrationValue,0)+AW206</f>
        <v>0</v>
      </c>
      <c r="Z206" s="229">
        <f t="shared" ref="Z206:Z237" si="423">IF($T73&gt;0,(((EXP(-(1/(Morning_Peak_Duration__hours*2))*(Z$141-(Morning_Peak_Time__24hr_clock+$C206))^2))+(EXP(-(1/(Afternoon_Peak_Duration__hours*2))*(Z$141-(Afternoon_Peak_Time__24hr_clock+$C206))^2)))*$U73)/TZCalibrationValue,0)+AX206</f>
        <v>0</v>
      </c>
      <c r="AA206" s="229">
        <f t="shared" ref="AA206:AA237" si="424">IF($T73&gt;0,(((EXP(-(1/(Morning_Peak_Duration__hours*2))*(AA$141-(Morning_Peak_Time__24hr_clock+$C206))^2))+(EXP(-(1/(Afternoon_Peak_Duration__hours*2))*(AA$141-(Afternoon_Peak_Time__24hr_clock+$C206))^2)))*$U73)/TZCalibrationValue,0)+AY206</f>
        <v>0</v>
      </c>
      <c r="AB206" s="229">
        <f t="shared" ref="AB206:AB237" si="425">IF($T73&gt;0,(((EXP(-(1/(Morning_Peak_Duration__hours*2))*(AB$141-(Morning_Peak_Time__24hr_clock+$C206))^2))+(EXP(-(1/(Afternoon_Peak_Duration__hours*2))*(AB$141-(Afternoon_Peak_Time__24hr_clock+$C206))^2)))*$U73)/TZCalibrationValue,0)+AZ206</f>
        <v>0</v>
      </c>
      <c r="AC206" s="229">
        <f t="shared" ref="AC206:AC237" si="426">IF($T73&gt;0,(((EXP(-(1/(Morning_Peak_Duration__hours*2))*(AC$141-(Morning_Peak_Time__24hr_clock+$C206))^2))+(EXP(-(1/(Afternoon_Peak_Duration__hours*2))*(AC$141-(Afternoon_Peak_Time__24hr_clock+$C206))^2)))*$U73)/TZCalibrationValue,0)+E206</f>
        <v>0</v>
      </c>
      <c r="AD206" s="229">
        <f t="shared" ref="AD206:AD237" si="427">IF($T73&gt;0,(((EXP(-(1/(Morning_Peak_Duration__hours*2))*(AD$141-(Morning_Peak_Time__24hr_clock+$C206))^2))+(EXP(-(1/(Afternoon_Peak_Duration__hours*2))*(AD$141-(Afternoon_Peak_Time__24hr_clock+$C206))^2)))*$U73)/TZCalibrationValue,0)+F206</f>
        <v>0</v>
      </c>
      <c r="AE206" s="229">
        <f t="shared" ref="AE206:AE237" si="428">IF($T73&gt;0,(((EXP(-(1/(Morning_Peak_Duration__hours*2))*(AE$141-(Morning_Peak_Time__24hr_clock+$C206))^2))+(EXP(-(1/(Afternoon_Peak_Duration__hours*2))*(AE$141-(Afternoon_Peak_Time__24hr_clock+$C206))^2)))*$U73)/TZCalibrationValue,0)+G206</f>
        <v>0</v>
      </c>
      <c r="AF206" s="229">
        <f t="shared" ref="AF206:AF237" si="429">IF($T73&gt;0,(((EXP(-(1/(Morning_Peak_Duration__hours*2))*(AF$141-(Morning_Peak_Time__24hr_clock+$C206))^2))+(EXP(-(1/(Afternoon_Peak_Duration__hours*2))*(AF$141-(Afternoon_Peak_Time__24hr_clock+$C206))^2)))*$U73)/TZCalibrationValue,0)+H206</f>
        <v>0</v>
      </c>
      <c r="AG206" s="229">
        <f t="shared" ref="AG206:AG237" si="430">IF($T73&gt;0,(((EXP(-(1/(Morning_Peak_Duration__hours*2))*(AG$141-(Morning_Peak_Time__24hr_clock+$C206))^2))+(EXP(-(1/(Afternoon_Peak_Duration__hours*2))*(AG$141-(Afternoon_Peak_Time__24hr_clock+$C206))^2)))*$U73)/TZCalibrationValue,0)+I206</f>
        <v>0</v>
      </c>
      <c r="AH206" s="229">
        <f t="shared" ref="AH206:AH237" si="431">IF($T73&gt;0,(((EXP(-(1/(Morning_Peak_Duration__hours*2))*(AH$141-(Morning_Peak_Time__24hr_clock+$C206))^2))+(EXP(-(1/(Afternoon_Peak_Duration__hours*2))*(AH$141-(Afternoon_Peak_Time__24hr_clock+$C206))^2)))*$U73)/TZCalibrationValue,0)+J206</f>
        <v>0</v>
      </c>
      <c r="AI206" s="229">
        <f t="shared" ref="AI206:AI237" si="432">IF($T73&gt;0,(((EXP(-(1/(Morning_Peak_Duration__hours*2))*(AI$141-(Morning_Peak_Time__24hr_clock+$C206))^2))+(EXP(-(1/(Afternoon_Peak_Duration__hours*2))*(AI$141-(Afternoon_Peak_Time__24hr_clock+$C206))^2)))*$U73)/TZCalibrationValue,0)+K206</f>
        <v>0</v>
      </c>
      <c r="AJ206" s="229">
        <f t="shared" ref="AJ206:AJ237" si="433">IF($T73&gt;0,(((EXP(-(1/(Morning_Peak_Duration__hours*2))*(AJ$141-(Morning_Peak_Time__24hr_clock+$C206))^2))+(EXP(-(1/(Afternoon_Peak_Duration__hours*2))*(AJ$141-(Afternoon_Peak_Time__24hr_clock+$C206))^2)))*$U73)/TZCalibrationValue,0)+L206</f>
        <v>0</v>
      </c>
      <c r="AK206" s="229">
        <f t="shared" ref="AK206:AK237" si="434">IF($T73&gt;0,(((EXP(-(1/(Morning_Peak_Duration__hours*2))*(AK$141-(Morning_Peak_Time__24hr_clock+$C206))^2))+(EXP(-(1/(Afternoon_Peak_Duration__hours*2))*(AK$141-(Afternoon_Peak_Time__24hr_clock+$C206))^2)))*$U73)/TZCalibrationValue,0)+M206</f>
        <v>0</v>
      </c>
      <c r="AL206" s="229">
        <f t="shared" ref="AL206:AL237" si="435">IF($T73&gt;0,(((EXP(-(1/(Morning_Peak_Duration__hours*2))*(AL$141-(Morning_Peak_Time__24hr_clock+$C206))^2))+(EXP(-(1/(Afternoon_Peak_Duration__hours*2))*(AL$141-(Afternoon_Peak_Time__24hr_clock+$C206))^2)))*$U73)/TZCalibrationValue,0)+N206</f>
        <v>0</v>
      </c>
      <c r="AM206" s="229">
        <f t="shared" ref="AM206:AM237" si="436">IF($T73&gt;0,(((EXP(-(1/(Morning_Peak_Duration__hours*2))*(AM$141-(Morning_Peak_Time__24hr_clock+$C206))^2))+(EXP(-(1/(Afternoon_Peak_Duration__hours*2))*(AM$141-(Afternoon_Peak_Time__24hr_clock+$C206))^2)))*$U73)/TZCalibrationValue,0)+O206</f>
        <v>0</v>
      </c>
      <c r="AN206" s="224">
        <f t="shared" ref="AN206:AY206" si="437">IF($T73&gt;0,(((EXP(-(1/(Morning_Peak_Duration__hours*2))*(AN$141-(Morning_Peak_Time__24hr_clock+$C206))^2))+(EXP(-(1/(Afternoon_Peak_Duration__hours*2))*(AN$141-(Afternoon_Peak_Time__24hr_clock+$C206))^2)))*$U73)/TZCalibrationValue,0)</f>
        <v>0</v>
      </c>
      <c r="AO206" s="224">
        <f t="shared" si="437"/>
        <v>0</v>
      </c>
      <c r="AP206" s="224">
        <f t="shared" si="437"/>
        <v>0</v>
      </c>
      <c r="AQ206" s="224">
        <f t="shared" si="437"/>
        <v>0</v>
      </c>
      <c r="AR206" s="224">
        <f t="shared" si="437"/>
        <v>0</v>
      </c>
      <c r="AS206" s="224">
        <f t="shared" si="437"/>
        <v>0</v>
      </c>
      <c r="AT206" s="224">
        <f t="shared" si="437"/>
        <v>0</v>
      </c>
      <c r="AU206" s="224">
        <f t="shared" si="437"/>
        <v>0</v>
      </c>
      <c r="AV206" s="224">
        <f t="shared" si="437"/>
        <v>0</v>
      </c>
      <c r="AW206" s="224">
        <f t="shared" si="437"/>
        <v>0</v>
      </c>
      <c r="AX206" s="224">
        <f t="shared" si="437"/>
        <v>0</v>
      </c>
      <c r="AY206" s="224">
        <f t="shared" si="437"/>
        <v>0</v>
      </c>
      <c r="AZ206" s="218"/>
      <c r="BA206"/>
      <c r="BB206" s="176" t="str">
        <f t="shared" ref="BB206:BB240" si="438">B206</f>
        <v>Site 65</v>
      </c>
      <c r="BC206" s="224">
        <f t="shared" ref="BC206:BN206" si="439">IF($T73&gt;0,(((EXP(-(1/(Morning_Peak_Duration__hours*2))*(BC$141-(Morning_Peak_Time__24hr_clock+$C206))^2))+(EXP(-(1/(Afternoon_Peak_Duration__hours*2))*(BC$141-(Afternoon_Peak_Time__24hr_clock+$C206))^2)))*$V73)/TZCalibrationValue,0)</f>
        <v>0</v>
      </c>
      <c r="BD206" s="224">
        <f t="shared" si="439"/>
        <v>0</v>
      </c>
      <c r="BE206" s="224">
        <f t="shared" si="439"/>
        <v>0</v>
      </c>
      <c r="BF206" s="224">
        <f t="shared" si="439"/>
        <v>0</v>
      </c>
      <c r="BG206" s="224">
        <f t="shared" si="439"/>
        <v>0</v>
      </c>
      <c r="BH206" s="224">
        <f t="shared" si="439"/>
        <v>0</v>
      </c>
      <c r="BI206" s="224">
        <f t="shared" si="439"/>
        <v>0</v>
      </c>
      <c r="BJ206" s="224">
        <f t="shared" si="439"/>
        <v>0</v>
      </c>
      <c r="BK206" s="224">
        <f t="shared" si="439"/>
        <v>0</v>
      </c>
      <c r="BL206" s="224">
        <f t="shared" si="439"/>
        <v>0</v>
      </c>
      <c r="BM206" s="224">
        <f t="shared" si="439"/>
        <v>0</v>
      </c>
      <c r="BN206" s="224">
        <f t="shared" si="439"/>
        <v>0</v>
      </c>
      <c r="BO206" s="229">
        <f t="shared" ref="BO206:BO237" si="440">IF($T73&gt;0,(((EXP(-(1/(Morning_Peak_Duration__hours*2))*(BO$141-(Morning_Peak_Time__24hr_clock+$C206))^2))+(EXP(-(1/(Afternoon_Peak_Duration__hours*2))*(BO$141-(Afternoon_Peak_Time__24hr_clock+$C206))^2)))*$V73)/TZCalibrationValue,0)+CM206</f>
        <v>0</v>
      </c>
      <c r="BP206" s="229">
        <f t="shared" ref="BP206:BP237" si="441">IF($T73&gt;0,(((EXP(-(1/(Morning_Peak_Duration__hours*2))*(BP$141-(Morning_Peak_Time__24hr_clock+$C206))^2))+(EXP(-(1/(Afternoon_Peak_Duration__hours*2))*(BP$141-(Afternoon_Peak_Time__24hr_clock+$C206))^2)))*$V73)/TZCalibrationValue,0)+CN206</f>
        <v>0</v>
      </c>
      <c r="BQ206" s="229">
        <f t="shared" ref="BQ206:BQ237" si="442">IF($T73&gt;0,(((EXP(-(1/(Morning_Peak_Duration__hours*2))*(BQ$141-(Morning_Peak_Time__24hr_clock+$C206))^2))+(EXP(-(1/(Afternoon_Peak_Duration__hours*2))*(BQ$141-(Afternoon_Peak_Time__24hr_clock+$C206))^2)))*$V73)/TZCalibrationValue,0)+CO206</f>
        <v>0</v>
      </c>
      <c r="BR206" s="229">
        <f t="shared" ref="BR206:BR237" si="443">IF($T73&gt;0,(((EXP(-(1/(Morning_Peak_Duration__hours*2))*(BR$141-(Morning_Peak_Time__24hr_clock+$C206))^2))+(EXP(-(1/(Afternoon_Peak_Duration__hours*2))*(BR$141-(Afternoon_Peak_Time__24hr_clock+$C206))^2)))*$V73)/TZCalibrationValue,0)+CP206</f>
        <v>0</v>
      </c>
      <c r="BS206" s="229">
        <f t="shared" ref="BS206:BS237" si="444">IF($T73&gt;0,(((EXP(-(1/(Morning_Peak_Duration__hours*2))*(BS$141-(Morning_Peak_Time__24hr_clock+$C206))^2))+(EXP(-(1/(Afternoon_Peak_Duration__hours*2))*(BS$141-(Afternoon_Peak_Time__24hr_clock+$C206))^2)))*$V73)/TZCalibrationValue,0)+CQ206</f>
        <v>0</v>
      </c>
      <c r="BT206" s="229">
        <f t="shared" ref="BT206:BT237" si="445">IF($T73&gt;0,(((EXP(-(1/(Morning_Peak_Duration__hours*2))*(BT$141-(Morning_Peak_Time__24hr_clock+$C206))^2))+(EXP(-(1/(Afternoon_Peak_Duration__hours*2))*(BT$141-(Afternoon_Peak_Time__24hr_clock+$C206))^2)))*$V73)/TZCalibrationValue,0)+CR206</f>
        <v>0</v>
      </c>
      <c r="BU206" s="229">
        <f t="shared" ref="BU206:BU237" si="446">IF($T73&gt;0,(((EXP(-(1/(Morning_Peak_Duration__hours*2))*(BU$141-(Morning_Peak_Time__24hr_clock+$C206))^2))+(EXP(-(1/(Afternoon_Peak_Duration__hours*2))*(BU$141-(Afternoon_Peak_Time__24hr_clock+$C206))^2)))*$V73)/TZCalibrationValue,0)+CS206</f>
        <v>0</v>
      </c>
      <c r="BV206" s="229">
        <f t="shared" ref="BV206:BV237" si="447">IF($T73&gt;0,(((EXP(-(1/(Morning_Peak_Duration__hours*2))*(BV$141-(Morning_Peak_Time__24hr_clock+$C206))^2))+(EXP(-(1/(Afternoon_Peak_Duration__hours*2))*(BV$141-(Afternoon_Peak_Time__24hr_clock+$C206))^2)))*$V73)/TZCalibrationValue,0)+CT206</f>
        <v>0</v>
      </c>
      <c r="BW206" s="229">
        <f t="shared" ref="BW206:BW237" si="448">IF($T73&gt;0,(((EXP(-(1/(Morning_Peak_Duration__hours*2))*(BW$141-(Morning_Peak_Time__24hr_clock+$C206))^2))+(EXP(-(1/(Afternoon_Peak_Duration__hours*2))*(BW$141-(Afternoon_Peak_Time__24hr_clock+$C206))^2)))*$V73)/TZCalibrationValue,0)+CU206</f>
        <v>0</v>
      </c>
      <c r="BX206" s="229">
        <f t="shared" ref="BX206:BX237" si="449">IF($T73&gt;0,(((EXP(-(1/(Morning_Peak_Duration__hours*2))*(BX$141-(Morning_Peak_Time__24hr_clock+$C206))^2))+(EXP(-(1/(Afternoon_Peak_Duration__hours*2))*(BX$141-(Afternoon_Peak_Time__24hr_clock+$C206))^2)))*$V73)/TZCalibrationValue,0)+CV206</f>
        <v>0</v>
      </c>
      <c r="BY206" s="229">
        <f t="shared" ref="BY206:BY237" si="450">IF($T73&gt;0,(((EXP(-(1/(Morning_Peak_Duration__hours*2))*(BY$141-(Morning_Peak_Time__24hr_clock+$C206))^2))+(EXP(-(1/(Afternoon_Peak_Duration__hours*2))*(BY$141-(Afternoon_Peak_Time__24hr_clock+$C206))^2)))*$V73)/TZCalibrationValue,0)+CW206</f>
        <v>0</v>
      </c>
      <c r="BZ206" s="229">
        <f t="shared" ref="BZ206:BZ237" si="451">IF($T73&gt;0,(((EXP(-(1/(Morning_Peak_Duration__hours*2))*(BZ$141-(Morning_Peak_Time__24hr_clock+$C206))^2))+(EXP(-(1/(Afternoon_Peak_Duration__hours*2))*(BZ$141-(Afternoon_Peak_Time__24hr_clock+$C206))^2)))*$V73)/TZCalibrationValue,0)+CX206</f>
        <v>0</v>
      </c>
      <c r="CA206" s="229">
        <f t="shared" ref="CA206:CA237" si="452">IF($T73&gt;0,(((EXP(-(1/(Morning_Peak_Duration__hours*2))*(CA$141-(Morning_Peak_Time__24hr_clock+$C206))^2))+(EXP(-(1/(Afternoon_Peak_Duration__hours*2))*(CA$141-(Afternoon_Peak_Time__24hr_clock+$C206))^2)))*$V73)/TZCalibrationValue,0)+BC206</f>
        <v>0</v>
      </c>
      <c r="CB206" s="229">
        <f t="shared" ref="CB206:CB237" si="453">IF($T73&gt;0,(((EXP(-(1/(Morning_Peak_Duration__hours*2))*(CB$141-(Morning_Peak_Time__24hr_clock+$C206))^2))+(EXP(-(1/(Afternoon_Peak_Duration__hours*2))*(CB$141-(Afternoon_Peak_Time__24hr_clock+$C206))^2)))*$V73)/TZCalibrationValue,0)+BD206</f>
        <v>0</v>
      </c>
      <c r="CC206" s="229">
        <f t="shared" ref="CC206:CC237" si="454">IF($T73&gt;0,(((EXP(-(1/(Morning_Peak_Duration__hours*2))*(CC$141-(Morning_Peak_Time__24hr_clock+$C206))^2))+(EXP(-(1/(Afternoon_Peak_Duration__hours*2))*(CC$141-(Afternoon_Peak_Time__24hr_clock+$C206))^2)))*$V73)/TZCalibrationValue,0)+BE206</f>
        <v>0</v>
      </c>
      <c r="CD206" s="229">
        <f t="shared" ref="CD206:CD237" si="455">IF($T73&gt;0,(((EXP(-(1/(Morning_Peak_Duration__hours*2))*(CD$141-(Morning_Peak_Time__24hr_clock+$C206))^2))+(EXP(-(1/(Afternoon_Peak_Duration__hours*2))*(CD$141-(Afternoon_Peak_Time__24hr_clock+$C206))^2)))*$V73)/TZCalibrationValue,0)+BF206</f>
        <v>0</v>
      </c>
      <c r="CE206" s="229">
        <f t="shared" ref="CE206:CE237" si="456">IF($T73&gt;0,(((EXP(-(1/(Morning_Peak_Duration__hours*2))*(CE$141-(Morning_Peak_Time__24hr_clock+$C206))^2))+(EXP(-(1/(Afternoon_Peak_Duration__hours*2))*(CE$141-(Afternoon_Peak_Time__24hr_clock+$C206))^2)))*$V73)/TZCalibrationValue,0)+BG206</f>
        <v>0</v>
      </c>
      <c r="CF206" s="229">
        <f t="shared" ref="CF206:CF237" si="457">IF($T73&gt;0,(((EXP(-(1/(Morning_Peak_Duration__hours*2))*(CF$141-(Morning_Peak_Time__24hr_clock+$C206))^2))+(EXP(-(1/(Afternoon_Peak_Duration__hours*2))*(CF$141-(Afternoon_Peak_Time__24hr_clock+$C206))^2)))*$V73)/TZCalibrationValue,0)+BH206</f>
        <v>0</v>
      </c>
      <c r="CG206" s="229">
        <f t="shared" ref="CG206:CG237" si="458">IF($T73&gt;0,(((EXP(-(1/(Morning_Peak_Duration__hours*2))*(CG$141-(Morning_Peak_Time__24hr_clock+$C206))^2))+(EXP(-(1/(Afternoon_Peak_Duration__hours*2))*(CG$141-(Afternoon_Peak_Time__24hr_clock+$C206))^2)))*$V73)/TZCalibrationValue,0)+BI206</f>
        <v>0</v>
      </c>
      <c r="CH206" s="229">
        <f t="shared" ref="CH206:CH237" si="459">IF($T73&gt;0,(((EXP(-(1/(Morning_Peak_Duration__hours*2))*(CH$141-(Morning_Peak_Time__24hr_clock+$C206))^2))+(EXP(-(1/(Afternoon_Peak_Duration__hours*2))*(CH$141-(Afternoon_Peak_Time__24hr_clock+$C206))^2)))*$V73)/TZCalibrationValue,0)+BJ206</f>
        <v>0</v>
      </c>
      <c r="CI206" s="229">
        <f t="shared" ref="CI206:CI237" si="460">IF($T73&gt;0,(((EXP(-(1/(Morning_Peak_Duration__hours*2))*(CI$141-(Morning_Peak_Time__24hr_clock+$C206))^2))+(EXP(-(1/(Afternoon_Peak_Duration__hours*2))*(CI$141-(Afternoon_Peak_Time__24hr_clock+$C206))^2)))*$V73)/TZCalibrationValue,0)+BK206</f>
        <v>0</v>
      </c>
      <c r="CJ206" s="229">
        <f t="shared" ref="CJ206:CJ237" si="461">IF($T73&gt;0,(((EXP(-(1/(Morning_Peak_Duration__hours*2))*(CJ$141-(Morning_Peak_Time__24hr_clock+$C206))^2))+(EXP(-(1/(Afternoon_Peak_Duration__hours*2))*(CJ$141-(Afternoon_Peak_Time__24hr_clock+$C206))^2)))*$V73)/TZCalibrationValue,0)+BL206</f>
        <v>0</v>
      </c>
      <c r="CK206" s="229">
        <f t="shared" ref="CK206:CK237" si="462">IF($T73&gt;0,(((EXP(-(1/(Morning_Peak_Duration__hours*2))*(CK$141-(Morning_Peak_Time__24hr_clock+$C206))^2))+(EXP(-(1/(Afternoon_Peak_Duration__hours*2))*(CK$141-(Afternoon_Peak_Time__24hr_clock+$C206))^2)))*$V73)/TZCalibrationValue,0)+BM206</f>
        <v>0</v>
      </c>
      <c r="CL206" s="229">
        <f t="shared" ref="CL206:CL237" si="463">IF($T73&gt;0,(((EXP(-(1/(Morning_Peak_Duration__hours*2))*(CL$141-(Morning_Peak_Time__24hr_clock+$C206))^2))+(EXP(-(1/(Afternoon_Peak_Duration__hours*2))*(CL$141-(Afternoon_Peak_Time__24hr_clock+$C206))^2)))*$V73)/TZCalibrationValue,0)+BN206</f>
        <v>0</v>
      </c>
      <c r="CM206" s="224">
        <f t="shared" ref="CM206:CX206" si="464">IF($T73&gt;0,(((EXP(-(1/(Morning_Peak_Duration__hours*2))*(CM$141-(Morning_Peak_Time__24hr_clock+$C206))^2))+(EXP(-(1/(Afternoon_Peak_Duration__hours*2))*(CM$141-(Afternoon_Peak_Time__24hr_clock+$C206))^2)))*$V73)/TZCalibrationValue,0)</f>
        <v>0</v>
      </c>
      <c r="CN206" s="224">
        <f t="shared" si="464"/>
        <v>0</v>
      </c>
      <c r="CO206" s="224">
        <f t="shared" si="464"/>
        <v>0</v>
      </c>
      <c r="CP206" s="224">
        <f t="shared" si="464"/>
        <v>0</v>
      </c>
      <c r="CQ206" s="224">
        <f t="shared" si="464"/>
        <v>0</v>
      </c>
      <c r="CR206" s="224">
        <f t="shared" si="464"/>
        <v>0</v>
      </c>
      <c r="CS206" s="224">
        <f t="shared" si="464"/>
        <v>0</v>
      </c>
      <c r="CT206" s="224">
        <f t="shared" si="464"/>
        <v>0</v>
      </c>
      <c r="CU206" s="224">
        <f t="shared" si="464"/>
        <v>0</v>
      </c>
      <c r="CV206" s="224">
        <f t="shared" si="464"/>
        <v>0</v>
      </c>
      <c r="CW206" s="224">
        <f t="shared" si="464"/>
        <v>0</v>
      </c>
      <c r="CX206" s="224">
        <f t="shared" si="464"/>
        <v>0</v>
      </c>
      <c r="CY206" s="218"/>
    </row>
    <row r="207" spans="2:103" hidden="1" outlineLevel="1">
      <c r="B207" t="str">
        <f t="shared" si="411"/>
        <v>Site 66</v>
      </c>
      <c r="C207" s="230">
        <f>VLOOKUP(D74,'Scaling Tables'!$B$123:$C$149,2,FALSE)-VLOOKUP($C$4,'Scaling Tables'!$B$123:$C$149,2,FALSE)</f>
        <v>0</v>
      </c>
      <c r="D207" s="224">
        <f t="shared" ref="D207:O207" si="465">IF($T74&gt;0,(((EXP(-(1/(Morning_Peak_Duration__hours*2))*(D$141-(Morning_Peak_Time__24hr_clock+$C207))^2))+(EXP(-(1/(Afternoon_Peak_Duration__hours*2))*(D$141-(Afternoon_Peak_Time__24hr_clock+$C207))^2)))*$U74)/TZCalibrationValue,0)</f>
        <v>0</v>
      </c>
      <c r="E207" s="224">
        <f t="shared" si="465"/>
        <v>0</v>
      </c>
      <c r="F207" s="224">
        <f t="shared" si="465"/>
        <v>0</v>
      </c>
      <c r="G207" s="224">
        <f t="shared" si="465"/>
        <v>0</v>
      </c>
      <c r="H207" s="224">
        <f t="shared" si="465"/>
        <v>0</v>
      </c>
      <c r="I207" s="224">
        <f t="shared" si="465"/>
        <v>0</v>
      </c>
      <c r="J207" s="224">
        <f t="shared" si="465"/>
        <v>0</v>
      </c>
      <c r="K207" s="224">
        <f t="shared" si="465"/>
        <v>0</v>
      </c>
      <c r="L207" s="224">
        <f t="shared" si="465"/>
        <v>0</v>
      </c>
      <c r="M207" s="224">
        <f t="shared" si="465"/>
        <v>0</v>
      </c>
      <c r="N207" s="224">
        <f t="shared" si="465"/>
        <v>0</v>
      </c>
      <c r="O207" s="224">
        <f t="shared" si="465"/>
        <v>0</v>
      </c>
      <c r="P207" s="229">
        <f t="shared" si="413"/>
        <v>0</v>
      </c>
      <c r="Q207" s="229">
        <f t="shared" si="414"/>
        <v>0</v>
      </c>
      <c r="R207" s="229">
        <f t="shared" si="415"/>
        <v>0</v>
      </c>
      <c r="S207" s="229">
        <f t="shared" si="416"/>
        <v>0</v>
      </c>
      <c r="T207" s="229">
        <f t="shared" si="417"/>
        <v>0</v>
      </c>
      <c r="U207" s="229">
        <f t="shared" si="418"/>
        <v>0</v>
      </c>
      <c r="V207" s="229">
        <f t="shared" si="419"/>
        <v>0</v>
      </c>
      <c r="W207" s="229">
        <f t="shared" si="420"/>
        <v>0</v>
      </c>
      <c r="X207" s="229">
        <f t="shared" si="421"/>
        <v>0</v>
      </c>
      <c r="Y207" s="229">
        <f t="shared" si="422"/>
        <v>0</v>
      </c>
      <c r="Z207" s="229">
        <f t="shared" si="423"/>
        <v>0</v>
      </c>
      <c r="AA207" s="229">
        <f t="shared" si="424"/>
        <v>0</v>
      </c>
      <c r="AB207" s="229">
        <f t="shared" si="425"/>
        <v>0</v>
      </c>
      <c r="AC207" s="229">
        <f t="shared" si="426"/>
        <v>0</v>
      </c>
      <c r="AD207" s="229">
        <f t="shared" si="427"/>
        <v>0</v>
      </c>
      <c r="AE207" s="229">
        <f t="shared" si="428"/>
        <v>0</v>
      </c>
      <c r="AF207" s="229">
        <f t="shared" si="429"/>
        <v>0</v>
      </c>
      <c r="AG207" s="229">
        <f t="shared" si="430"/>
        <v>0</v>
      </c>
      <c r="AH207" s="229">
        <f t="shared" si="431"/>
        <v>0</v>
      </c>
      <c r="AI207" s="229">
        <f t="shared" si="432"/>
        <v>0</v>
      </c>
      <c r="AJ207" s="229">
        <f t="shared" si="433"/>
        <v>0</v>
      </c>
      <c r="AK207" s="229">
        <f t="shared" si="434"/>
        <v>0</v>
      </c>
      <c r="AL207" s="229">
        <f t="shared" si="435"/>
        <v>0</v>
      </c>
      <c r="AM207" s="229">
        <f t="shared" si="436"/>
        <v>0</v>
      </c>
      <c r="AN207" s="224">
        <f t="shared" ref="AN207:AY207" si="466">IF($T74&gt;0,(((EXP(-(1/(Morning_Peak_Duration__hours*2))*(AN$141-(Morning_Peak_Time__24hr_clock+$C207))^2))+(EXP(-(1/(Afternoon_Peak_Duration__hours*2))*(AN$141-(Afternoon_Peak_Time__24hr_clock+$C207))^2)))*$U74)/TZCalibrationValue,0)</f>
        <v>0</v>
      </c>
      <c r="AO207" s="224">
        <f t="shared" si="466"/>
        <v>0</v>
      </c>
      <c r="AP207" s="224">
        <f t="shared" si="466"/>
        <v>0</v>
      </c>
      <c r="AQ207" s="224">
        <f t="shared" si="466"/>
        <v>0</v>
      </c>
      <c r="AR207" s="224">
        <f t="shared" si="466"/>
        <v>0</v>
      </c>
      <c r="AS207" s="224">
        <f t="shared" si="466"/>
        <v>0</v>
      </c>
      <c r="AT207" s="224">
        <f t="shared" si="466"/>
        <v>0</v>
      </c>
      <c r="AU207" s="224">
        <f t="shared" si="466"/>
        <v>0</v>
      </c>
      <c r="AV207" s="224">
        <f t="shared" si="466"/>
        <v>0</v>
      </c>
      <c r="AW207" s="224">
        <f t="shared" si="466"/>
        <v>0</v>
      </c>
      <c r="AX207" s="224">
        <f t="shared" si="466"/>
        <v>0</v>
      </c>
      <c r="AY207" s="224">
        <f t="shared" si="466"/>
        <v>0</v>
      </c>
      <c r="AZ207" s="218"/>
      <c r="BA207"/>
      <c r="BB207" s="176" t="str">
        <f t="shared" si="438"/>
        <v>Site 66</v>
      </c>
      <c r="BC207" s="224">
        <f t="shared" ref="BC207:BN207" si="467">IF($T74&gt;0,(((EXP(-(1/(Morning_Peak_Duration__hours*2))*(BC$141-(Morning_Peak_Time__24hr_clock+$C207))^2))+(EXP(-(1/(Afternoon_Peak_Duration__hours*2))*(BC$141-(Afternoon_Peak_Time__24hr_clock+$C207))^2)))*$V74)/TZCalibrationValue,0)</f>
        <v>0</v>
      </c>
      <c r="BD207" s="224">
        <f t="shared" si="467"/>
        <v>0</v>
      </c>
      <c r="BE207" s="224">
        <f t="shared" si="467"/>
        <v>0</v>
      </c>
      <c r="BF207" s="224">
        <f t="shared" si="467"/>
        <v>0</v>
      </c>
      <c r="BG207" s="224">
        <f t="shared" si="467"/>
        <v>0</v>
      </c>
      <c r="BH207" s="224">
        <f t="shared" si="467"/>
        <v>0</v>
      </c>
      <c r="BI207" s="224">
        <f t="shared" si="467"/>
        <v>0</v>
      </c>
      <c r="BJ207" s="224">
        <f t="shared" si="467"/>
        <v>0</v>
      </c>
      <c r="BK207" s="224">
        <f t="shared" si="467"/>
        <v>0</v>
      </c>
      <c r="BL207" s="224">
        <f t="shared" si="467"/>
        <v>0</v>
      </c>
      <c r="BM207" s="224">
        <f t="shared" si="467"/>
        <v>0</v>
      </c>
      <c r="BN207" s="224">
        <f t="shared" si="467"/>
        <v>0</v>
      </c>
      <c r="BO207" s="229">
        <f t="shared" si="440"/>
        <v>0</v>
      </c>
      <c r="BP207" s="229">
        <f t="shared" si="441"/>
        <v>0</v>
      </c>
      <c r="BQ207" s="229">
        <f t="shared" si="442"/>
        <v>0</v>
      </c>
      <c r="BR207" s="229">
        <f t="shared" si="443"/>
        <v>0</v>
      </c>
      <c r="BS207" s="229">
        <f t="shared" si="444"/>
        <v>0</v>
      </c>
      <c r="BT207" s="229">
        <f t="shared" si="445"/>
        <v>0</v>
      </c>
      <c r="BU207" s="229">
        <f t="shared" si="446"/>
        <v>0</v>
      </c>
      <c r="BV207" s="229">
        <f t="shared" si="447"/>
        <v>0</v>
      </c>
      <c r="BW207" s="229">
        <f t="shared" si="448"/>
        <v>0</v>
      </c>
      <c r="BX207" s="229">
        <f t="shared" si="449"/>
        <v>0</v>
      </c>
      <c r="BY207" s="229">
        <f t="shared" si="450"/>
        <v>0</v>
      </c>
      <c r="BZ207" s="229">
        <f t="shared" si="451"/>
        <v>0</v>
      </c>
      <c r="CA207" s="229">
        <f t="shared" si="452"/>
        <v>0</v>
      </c>
      <c r="CB207" s="229">
        <f t="shared" si="453"/>
        <v>0</v>
      </c>
      <c r="CC207" s="229">
        <f t="shared" si="454"/>
        <v>0</v>
      </c>
      <c r="CD207" s="229">
        <f t="shared" si="455"/>
        <v>0</v>
      </c>
      <c r="CE207" s="229">
        <f t="shared" si="456"/>
        <v>0</v>
      </c>
      <c r="CF207" s="229">
        <f t="shared" si="457"/>
        <v>0</v>
      </c>
      <c r="CG207" s="229">
        <f t="shared" si="458"/>
        <v>0</v>
      </c>
      <c r="CH207" s="229">
        <f t="shared" si="459"/>
        <v>0</v>
      </c>
      <c r="CI207" s="229">
        <f t="shared" si="460"/>
        <v>0</v>
      </c>
      <c r="CJ207" s="229">
        <f t="shared" si="461"/>
        <v>0</v>
      </c>
      <c r="CK207" s="229">
        <f t="shared" si="462"/>
        <v>0</v>
      </c>
      <c r="CL207" s="229">
        <f t="shared" si="463"/>
        <v>0</v>
      </c>
      <c r="CM207" s="224">
        <f t="shared" ref="CM207:CX207" si="468">IF($T74&gt;0,(((EXP(-(1/(Morning_Peak_Duration__hours*2))*(CM$141-(Morning_Peak_Time__24hr_clock+$C207))^2))+(EXP(-(1/(Afternoon_Peak_Duration__hours*2))*(CM$141-(Afternoon_Peak_Time__24hr_clock+$C207))^2)))*$V74)/TZCalibrationValue,0)</f>
        <v>0</v>
      </c>
      <c r="CN207" s="224">
        <f t="shared" si="468"/>
        <v>0</v>
      </c>
      <c r="CO207" s="224">
        <f t="shared" si="468"/>
        <v>0</v>
      </c>
      <c r="CP207" s="224">
        <f t="shared" si="468"/>
        <v>0</v>
      </c>
      <c r="CQ207" s="224">
        <f t="shared" si="468"/>
        <v>0</v>
      </c>
      <c r="CR207" s="224">
        <f t="shared" si="468"/>
        <v>0</v>
      </c>
      <c r="CS207" s="224">
        <f t="shared" si="468"/>
        <v>0</v>
      </c>
      <c r="CT207" s="224">
        <f t="shared" si="468"/>
        <v>0</v>
      </c>
      <c r="CU207" s="224">
        <f t="shared" si="468"/>
        <v>0</v>
      </c>
      <c r="CV207" s="224">
        <f t="shared" si="468"/>
        <v>0</v>
      </c>
      <c r="CW207" s="224">
        <f t="shared" si="468"/>
        <v>0</v>
      </c>
      <c r="CX207" s="224">
        <f t="shared" si="468"/>
        <v>0</v>
      </c>
      <c r="CY207" s="218"/>
    </row>
    <row r="208" spans="2:103" hidden="1" outlineLevel="1">
      <c r="B208" t="str">
        <f t="shared" si="411"/>
        <v>Site 67</v>
      </c>
      <c r="C208" s="230">
        <f>VLOOKUP(D75,'Scaling Tables'!$B$123:$C$149,2,FALSE)-VLOOKUP($C$4,'Scaling Tables'!$B$123:$C$149,2,FALSE)</f>
        <v>0</v>
      </c>
      <c r="D208" s="224">
        <f t="shared" ref="D208:O208" si="469">IF($T75&gt;0,(((EXP(-(1/(Morning_Peak_Duration__hours*2))*(D$141-(Morning_Peak_Time__24hr_clock+$C208))^2))+(EXP(-(1/(Afternoon_Peak_Duration__hours*2))*(D$141-(Afternoon_Peak_Time__24hr_clock+$C208))^2)))*$U75)/TZCalibrationValue,0)</f>
        <v>0</v>
      </c>
      <c r="E208" s="224">
        <f t="shared" si="469"/>
        <v>0</v>
      </c>
      <c r="F208" s="224">
        <f t="shared" si="469"/>
        <v>0</v>
      </c>
      <c r="G208" s="224">
        <f t="shared" si="469"/>
        <v>0</v>
      </c>
      <c r="H208" s="224">
        <f t="shared" si="469"/>
        <v>0</v>
      </c>
      <c r="I208" s="224">
        <f t="shared" si="469"/>
        <v>0</v>
      </c>
      <c r="J208" s="224">
        <f t="shared" si="469"/>
        <v>0</v>
      </c>
      <c r="K208" s="224">
        <f t="shared" si="469"/>
        <v>0</v>
      </c>
      <c r="L208" s="224">
        <f t="shared" si="469"/>
        <v>0</v>
      </c>
      <c r="M208" s="224">
        <f t="shared" si="469"/>
        <v>0</v>
      </c>
      <c r="N208" s="224">
        <f t="shared" si="469"/>
        <v>0</v>
      </c>
      <c r="O208" s="224">
        <f t="shared" si="469"/>
        <v>0</v>
      </c>
      <c r="P208" s="229">
        <f t="shared" si="413"/>
        <v>0</v>
      </c>
      <c r="Q208" s="229">
        <f t="shared" si="414"/>
        <v>0</v>
      </c>
      <c r="R208" s="229">
        <f t="shared" si="415"/>
        <v>0</v>
      </c>
      <c r="S208" s="229">
        <f t="shared" si="416"/>
        <v>0</v>
      </c>
      <c r="T208" s="229">
        <f t="shared" si="417"/>
        <v>0</v>
      </c>
      <c r="U208" s="229">
        <f t="shared" si="418"/>
        <v>0</v>
      </c>
      <c r="V208" s="229">
        <f t="shared" si="419"/>
        <v>0</v>
      </c>
      <c r="W208" s="229">
        <f t="shared" si="420"/>
        <v>0</v>
      </c>
      <c r="X208" s="229">
        <f t="shared" si="421"/>
        <v>0</v>
      </c>
      <c r="Y208" s="229">
        <f t="shared" si="422"/>
        <v>0</v>
      </c>
      <c r="Z208" s="229">
        <f t="shared" si="423"/>
        <v>0</v>
      </c>
      <c r="AA208" s="229">
        <f t="shared" si="424"/>
        <v>0</v>
      </c>
      <c r="AB208" s="229">
        <f t="shared" si="425"/>
        <v>0</v>
      </c>
      <c r="AC208" s="229">
        <f t="shared" si="426"/>
        <v>0</v>
      </c>
      <c r="AD208" s="229">
        <f t="shared" si="427"/>
        <v>0</v>
      </c>
      <c r="AE208" s="229">
        <f t="shared" si="428"/>
        <v>0</v>
      </c>
      <c r="AF208" s="229">
        <f t="shared" si="429"/>
        <v>0</v>
      </c>
      <c r="AG208" s="229">
        <f t="shared" si="430"/>
        <v>0</v>
      </c>
      <c r="AH208" s="229">
        <f t="shared" si="431"/>
        <v>0</v>
      </c>
      <c r="AI208" s="229">
        <f t="shared" si="432"/>
        <v>0</v>
      </c>
      <c r="AJ208" s="229">
        <f t="shared" si="433"/>
        <v>0</v>
      </c>
      <c r="AK208" s="229">
        <f t="shared" si="434"/>
        <v>0</v>
      </c>
      <c r="AL208" s="229">
        <f t="shared" si="435"/>
        <v>0</v>
      </c>
      <c r="AM208" s="229">
        <f t="shared" si="436"/>
        <v>0</v>
      </c>
      <c r="AN208" s="224">
        <f t="shared" ref="AN208:AY208" si="470">IF($T75&gt;0,(((EXP(-(1/(Morning_Peak_Duration__hours*2))*(AN$141-(Morning_Peak_Time__24hr_clock+$C208))^2))+(EXP(-(1/(Afternoon_Peak_Duration__hours*2))*(AN$141-(Afternoon_Peak_Time__24hr_clock+$C208))^2)))*$U75)/TZCalibrationValue,0)</f>
        <v>0</v>
      </c>
      <c r="AO208" s="224">
        <f t="shared" si="470"/>
        <v>0</v>
      </c>
      <c r="AP208" s="224">
        <f t="shared" si="470"/>
        <v>0</v>
      </c>
      <c r="AQ208" s="224">
        <f t="shared" si="470"/>
        <v>0</v>
      </c>
      <c r="AR208" s="224">
        <f t="shared" si="470"/>
        <v>0</v>
      </c>
      <c r="AS208" s="224">
        <f t="shared" si="470"/>
        <v>0</v>
      </c>
      <c r="AT208" s="224">
        <f t="shared" si="470"/>
        <v>0</v>
      </c>
      <c r="AU208" s="224">
        <f t="shared" si="470"/>
        <v>0</v>
      </c>
      <c r="AV208" s="224">
        <f t="shared" si="470"/>
        <v>0</v>
      </c>
      <c r="AW208" s="224">
        <f t="shared" si="470"/>
        <v>0</v>
      </c>
      <c r="AX208" s="224">
        <f t="shared" si="470"/>
        <v>0</v>
      </c>
      <c r="AY208" s="224">
        <f t="shared" si="470"/>
        <v>0</v>
      </c>
      <c r="AZ208" s="218"/>
      <c r="BA208"/>
      <c r="BB208" s="176" t="str">
        <f t="shared" si="438"/>
        <v>Site 67</v>
      </c>
      <c r="BC208" s="224">
        <f t="shared" ref="BC208:BN208" si="471">IF($T75&gt;0,(((EXP(-(1/(Morning_Peak_Duration__hours*2))*(BC$141-(Morning_Peak_Time__24hr_clock+$C208))^2))+(EXP(-(1/(Afternoon_Peak_Duration__hours*2))*(BC$141-(Afternoon_Peak_Time__24hr_clock+$C208))^2)))*$V75)/TZCalibrationValue,0)</f>
        <v>0</v>
      </c>
      <c r="BD208" s="224">
        <f t="shared" si="471"/>
        <v>0</v>
      </c>
      <c r="BE208" s="224">
        <f t="shared" si="471"/>
        <v>0</v>
      </c>
      <c r="BF208" s="224">
        <f t="shared" si="471"/>
        <v>0</v>
      </c>
      <c r="BG208" s="224">
        <f t="shared" si="471"/>
        <v>0</v>
      </c>
      <c r="BH208" s="224">
        <f t="shared" si="471"/>
        <v>0</v>
      </c>
      <c r="BI208" s="224">
        <f t="shared" si="471"/>
        <v>0</v>
      </c>
      <c r="BJ208" s="224">
        <f t="shared" si="471"/>
        <v>0</v>
      </c>
      <c r="BK208" s="224">
        <f t="shared" si="471"/>
        <v>0</v>
      </c>
      <c r="BL208" s="224">
        <f t="shared" si="471"/>
        <v>0</v>
      </c>
      <c r="BM208" s="224">
        <f t="shared" si="471"/>
        <v>0</v>
      </c>
      <c r="BN208" s="224">
        <f t="shared" si="471"/>
        <v>0</v>
      </c>
      <c r="BO208" s="229">
        <f t="shared" si="440"/>
        <v>0</v>
      </c>
      <c r="BP208" s="229">
        <f t="shared" si="441"/>
        <v>0</v>
      </c>
      <c r="BQ208" s="229">
        <f t="shared" si="442"/>
        <v>0</v>
      </c>
      <c r="BR208" s="229">
        <f t="shared" si="443"/>
        <v>0</v>
      </c>
      <c r="BS208" s="229">
        <f t="shared" si="444"/>
        <v>0</v>
      </c>
      <c r="BT208" s="229">
        <f t="shared" si="445"/>
        <v>0</v>
      </c>
      <c r="BU208" s="229">
        <f t="shared" si="446"/>
        <v>0</v>
      </c>
      <c r="BV208" s="229">
        <f t="shared" si="447"/>
        <v>0</v>
      </c>
      <c r="BW208" s="229">
        <f t="shared" si="448"/>
        <v>0</v>
      </c>
      <c r="BX208" s="229">
        <f t="shared" si="449"/>
        <v>0</v>
      </c>
      <c r="BY208" s="229">
        <f t="shared" si="450"/>
        <v>0</v>
      </c>
      <c r="BZ208" s="229">
        <f t="shared" si="451"/>
        <v>0</v>
      </c>
      <c r="CA208" s="229">
        <f t="shared" si="452"/>
        <v>0</v>
      </c>
      <c r="CB208" s="229">
        <f t="shared" si="453"/>
        <v>0</v>
      </c>
      <c r="CC208" s="229">
        <f t="shared" si="454"/>
        <v>0</v>
      </c>
      <c r="CD208" s="229">
        <f t="shared" si="455"/>
        <v>0</v>
      </c>
      <c r="CE208" s="229">
        <f t="shared" si="456"/>
        <v>0</v>
      </c>
      <c r="CF208" s="229">
        <f t="shared" si="457"/>
        <v>0</v>
      </c>
      <c r="CG208" s="229">
        <f t="shared" si="458"/>
        <v>0</v>
      </c>
      <c r="CH208" s="229">
        <f t="shared" si="459"/>
        <v>0</v>
      </c>
      <c r="CI208" s="229">
        <f t="shared" si="460"/>
        <v>0</v>
      </c>
      <c r="CJ208" s="229">
        <f t="shared" si="461"/>
        <v>0</v>
      </c>
      <c r="CK208" s="229">
        <f t="shared" si="462"/>
        <v>0</v>
      </c>
      <c r="CL208" s="229">
        <f t="shared" si="463"/>
        <v>0</v>
      </c>
      <c r="CM208" s="224">
        <f t="shared" ref="CM208:CX208" si="472">IF($T75&gt;0,(((EXP(-(1/(Morning_Peak_Duration__hours*2))*(CM$141-(Morning_Peak_Time__24hr_clock+$C208))^2))+(EXP(-(1/(Afternoon_Peak_Duration__hours*2))*(CM$141-(Afternoon_Peak_Time__24hr_clock+$C208))^2)))*$V75)/TZCalibrationValue,0)</f>
        <v>0</v>
      </c>
      <c r="CN208" s="224">
        <f t="shared" si="472"/>
        <v>0</v>
      </c>
      <c r="CO208" s="224">
        <f t="shared" si="472"/>
        <v>0</v>
      </c>
      <c r="CP208" s="224">
        <f t="shared" si="472"/>
        <v>0</v>
      </c>
      <c r="CQ208" s="224">
        <f t="shared" si="472"/>
        <v>0</v>
      </c>
      <c r="CR208" s="224">
        <f t="shared" si="472"/>
        <v>0</v>
      </c>
      <c r="CS208" s="224">
        <f t="shared" si="472"/>
        <v>0</v>
      </c>
      <c r="CT208" s="224">
        <f t="shared" si="472"/>
        <v>0</v>
      </c>
      <c r="CU208" s="224">
        <f t="shared" si="472"/>
        <v>0</v>
      </c>
      <c r="CV208" s="224">
        <f t="shared" si="472"/>
        <v>0</v>
      </c>
      <c r="CW208" s="224">
        <f t="shared" si="472"/>
        <v>0</v>
      </c>
      <c r="CX208" s="224">
        <f t="shared" si="472"/>
        <v>0</v>
      </c>
      <c r="CY208" s="218"/>
    </row>
    <row r="209" spans="2:103" hidden="1" outlineLevel="1">
      <c r="B209" t="str">
        <f t="shared" si="411"/>
        <v>Site 68</v>
      </c>
      <c r="C209" s="230">
        <f>VLOOKUP(D76,'Scaling Tables'!$B$123:$C$149,2,FALSE)-VLOOKUP($C$4,'Scaling Tables'!$B$123:$C$149,2,FALSE)</f>
        <v>0</v>
      </c>
      <c r="D209" s="224">
        <f t="shared" ref="D209:O209" si="473">IF($T76&gt;0,(((EXP(-(1/(Morning_Peak_Duration__hours*2))*(D$141-(Morning_Peak_Time__24hr_clock+$C209))^2))+(EXP(-(1/(Afternoon_Peak_Duration__hours*2))*(D$141-(Afternoon_Peak_Time__24hr_clock+$C209))^2)))*$U76)/TZCalibrationValue,0)</f>
        <v>0</v>
      </c>
      <c r="E209" s="224">
        <f t="shared" si="473"/>
        <v>0</v>
      </c>
      <c r="F209" s="224">
        <f t="shared" si="473"/>
        <v>0</v>
      </c>
      <c r="G209" s="224">
        <f t="shared" si="473"/>
        <v>0</v>
      </c>
      <c r="H209" s="224">
        <f t="shared" si="473"/>
        <v>0</v>
      </c>
      <c r="I209" s="224">
        <f t="shared" si="473"/>
        <v>0</v>
      </c>
      <c r="J209" s="224">
        <f t="shared" si="473"/>
        <v>0</v>
      </c>
      <c r="K209" s="224">
        <f t="shared" si="473"/>
        <v>0</v>
      </c>
      <c r="L209" s="224">
        <f t="shared" si="473"/>
        <v>0</v>
      </c>
      <c r="M209" s="224">
        <f t="shared" si="473"/>
        <v>0</v>
      </c>
      <c r="N209" s="224">
        <f t="shared" si="473"/>
        <v>0</v>
      </c>
      <c r="O209" s="224">
        <f t="shared" si="473"/>
        <v>0</v>
      </c>
      <c r="P209" s="229">
        <f t="shared" si="413"/>
        <v>0</v>
      </c>
      <c r="Q209" s="229">
        <f t="shared" si="414"/>
        <v>0</v>
      </c>
      <c r="R209" s="229">
        <f t="shared" si="415"/>
        <v>0</v>
      </c>
      <c r="S209" s="229">
        <f t="shared" si="416"/>
        <v>0</v>
      </c>
      <c r="T209" s="229">
        <f t="shared" si="417"/>
        <v>0</v>
      </c>
      <c r="U209" s="229">
        <f t="shared" si="418"/>
        <v>0</v>
      </c>
      <c r="V209" s="229">
        <f t="shared" si="419"/>
        <v>0</v>
      </c>
      <c r="W209" s="229">
        <f t="shared" si="420"/>
        <v>0</v>
      </c>
      <c r="X209" s="229">
        <f t="shared" si="421"/>
        <v>0</v>
      </c>
      <c r="Y209" s="229">
        <f t="shared" si="422"/>
        <v>0</v>
      </c>
      <c r="Z209" s="229">
        <f t="shared" si="423"/>
        <v>0</v>
      </c>
      <c r="AA209" s="229">
        <f t="shared" si="424"/>
        <v>0</v>
      </c>
      <c r="AB209" s="229">
        <f t="shared" si="425"/>
        <v>0</v>
      </c>
      <c r="AC209" s="229">
        <f t="shared" si="426"/>
        <v>0</v>
      </c>
      <c r="AD209" s="229">
        <f t="shared" si="427"/>
        <v>0</v>
      </c>
      <c r="AE209" s="229">
        <f t="shared" si="428"/>
        <v>0</v>
      </c>
      <c r="AF209" s="229">
        <f t="shared" si="429"/>
        <v>0</v>
      </c>
      <c r="AG209" s="229">
        <f t="shared" si="430"/>
        <v>0</v>
      </c>
      <c r="AH209" s="229">
        <f t="shared" si="431"/>
        <v>0</v>
      </c>
      <c r="AI209" s="229">
        <f t="shared" si="432"/>
        <v>0</v>
      </c>
      <c r="AJ209" s="229">
        <f t="shared" si="433"/>
        <v>0</v>
      </c>
      <c r="AK209" s="229">
        <f t="shared" si="434"/>
        <v>0</v>
      </c>
      <c r="AL209" s="229">
        <f t="shared" si="435"/>
        <v>0</v>
      </c>
      <c r="AM209" s="229">
        <f t="shared" si="436"/>
        <v>0</v>
      </c>
      <c r="AN209" s="224">
        <f t="shared" ref="AN209:AY209" si="474">IF($T76&gt;0,(((EXP(-(1/(Morning_Peak_Duration__hours*2))*(AN$141-(Morning_Peak_Time__24hr_clock+$C209))^2))+(EXP(-(1/(Afternoon_Peak_Duration__hours*2))*(AN$141-(Afternoon_Peak_Time__24hr_clock+$C209))^2)))*$U76)/TZCalibrationValue,0)</f>
        <v>0</v>
      </c>
      <c r="AO209" s="224">
        <f t="shared" si="474"/>
        <v>0</v>
      </c>
      <c r="AP209" s="224">
        <f t="shared" si="474"/>
        <v>0</v>
      </c>
      <c r="AQ209" s="224">
        <f t="shared" si="474"/>
        <v>0</v>
      </c>
      <c r="AR209" s="224">
        <f t="shared" si="474"/>
        <v>0</v>
      </c>
      <c r="AS209" s="224">
        <f t="shared" si="474"/>
        <v>0</v>
      </c>
      <c r="AT209" s="224">
        <f t="shared" si="474"/>
        <v>0</v>
      </c>
      <c r="AU209" s="224">
        <f t="shared" si="474"/>
        <v>0</v>
      </c>
      <c r="AV209" s="224">
        <f t="shared" si="474"/>
        <v>0</v>
      </c>
      <c r="AW209" s="224">
        <f t="shared" si="474"/>
        <v>0</v>
      </c>
      <c r="AX209" s="224">
        <f t="shared" si="474"/>
        <v>0</v>
      </c>
      <c r="AY209" s="224">
        <f t="shared" si="474"/>
        <v>0</v>
      </c>
      <c r="AZ209" s="218"/>
      <c r="BA209"/>
      <c r="BB209" s="176" t="str">
        <f t="shared" si="438"/>
        <v>Site 68</v>
      </c>
      <c r="BC209" s="224">
        <f t="shared" ref="BC209:BN209" si="475">IF($T76&gt;0,(((EXP(-(1/(Morning_Peak_Duration__hours*2))*(BC$141-(Morning_Peak_Time__24hr_clock+$C209))^2))+(EXP(-(1/(Afternoon_Peak_Duration__hours*2))*(BC$141-(Afternoon_Peak_Time__24hr_clock+$C209))^2)))*$V76)/TZCalibrationValue,0)</f>
        <v>0</v>
      </c>
      <c r="BD209" s="224">
        <f t="shared" si="475"/>
        <v>0</v>
      </c>
      <c r="BE209" s="224">
        <f t="shared" si="475"/>
        <v>0</v>
      </c>
      <c r="BF209" s="224">
        <f t="shared" si="475"/>
        <v>0</v>
      </c>
      <c r="BG209" s="224">
        <f t="shared" si="475"/>
        <v>0</v>
      </c>
      <c r="BH209" s="224">
        <f t="shared" si="475"/>
        <v>0</v>
      </c>
      <c r="BI209" s="224">
        <f t="shared" si="475"/>
        <v>0</v>
      </c>
      <c r="BJ209" s="224">
        <f t="shared" si="475"/>
        <v>0</v>
      </c>
      <c r="BK209" s="224">
        <f t="shared" si="475"/>
        <v>0</v>
      </c>
      <c r="BL209" s="224">
        <f t="shared" si="475"/>
        <v>0</v>
      </c>
      <c r="BM209" s="224">
        <f t="shared" si="475"/>
        <v>0</v>
      </c>
      <c r="BN209" s="224">
        <f t="shared" si="475"/>
        <v>0</v>
      </c>
      <c r="BO209" s="229">
        <f t="shared" si="440"/>
        <v>0</v>
      </c>
      <c r="BP209" s="229">
        <f t="shared" si="441"/>
        <v>0</v>
      </c>
      <c r="BQ209" s="229">
        <f t="shared" si="442"/>
        <v>0</v>
      </c>
      <c r="BR209" s="229">
        <f t="shared" si="443"/>
        <v>0</v>
      </c>
      <c r="BS209" s="229">
        <f t="shared" si="444"/>
        <v>0</v>
      </c>
      <c r="BT209" s="229">
        <f t="shared" si="445"/>
        <v>0</v>
      </c>
      <c r="BU209" s="229">
        <f t="shared" si="446"/>
        <v>0</v>
      </c>
      <c r="BV209" s="229">
        <f t="shared" si="447"/>
        <v>0</v>
      </c>
      <c r="BW209" s="229">
        <f t="shared" si="448"/>
        <v>0</v>
      </c>
      <c r="BX209" s="229">
        <f t="shared" si="449"/>
        <v>0</v>
      </c>
      <c r="BY209" s="229">
        <f t="shared" si="450"/>
        <v>0</v>
      </c>
      <c r="BZ209" s="229">
        <f t="shared" si="451"/>
        <v>0</v>
      </c>
      <c r="CA209" s="229">
        <f t="shared" si="452"/>
        <v>0</v>
      </c>
      <c r="CB209" s="229">
        <f t="shared" si="453"/>
        <v>0</v>
      </c>
      <c r="CC209" s="229">
        <f t="shared" si="454"/>
        <v>0</v>
      </c>
      <c r="CD209" s="229">
        <f t="shared" si="455"/>
        <v>0</v>
      </c>
      <c r="CE209" s="229">
        <f t="shared" si="456"/>
        <v>0</v>
      </c>
      <c r="CF209" s="229">
        <f t="shared" si="457"/>
        <v>0</v>
      </c>
      <c r="CG209" s="229">
        <f t="shared" si="458"/>
        <v>0</v>
      </c>
      <c r="CH209" s="229">
        <f t="shared" si="459"/>
        <v>0</v>
      </c>
      <c r="CI209" s="229">
        <f t="shared" si="460"/>
        <v>0</v>
      </c>
      <c r="CJ209" s="229">
        <f t="shared" si="461"/>
        <v>0</v>
      </c>
      <c r="CK209" s="229">
        <f t="shared" si="462"/>
        <v>0</v>
      </c>
      <c r="CL209" s="229">
        <f t="shared" si="463"/>
        <v>0</v>
      </c>
      <c r="CM209" s="224">
        <f t="shared" ref="CM209:CX209" si="476">IF($T76&gt;0,(((EXP(-(1/(Morning_Peak_Duration__hours*2))*(CM$141-(Morning_Peak_Time__24hr_clock+$C209))^2))+(EXP(-(1/(Afternoon_Peak_Duration__hours*2))*(CM$141-(Afternoon_Peak_Time__24hr_clock+$C209))^2)))*$V76)/TZCalibrationValue,0)</f>
        <v>0</v>
      </c>
      <c r="CN209" s="224">
        <f t="shared" si="476"/>
        <v>0</v>
      </c>
      <c r="CO209" s="224">
        <f t="shared" si="476"/>
        <v>0</v>
      </c>
      <c r="CP209" s="224">
        <f t="shared" si="476"/>
        <v>0</v>
      </c>
      <c r="CQ209" s="224">
        <f t="shared" si="476"/>
        <v>0</v>
      </c>
      <c r="CR209" s="224">
        <f t="shared" si="476"/>
        <v>0</v>
      </c>
      <c r="CS209" s="224">
        <f t="shared" si="476"/>
        <v>0</v>
      </c>
      <c r="CT209" s="224">
        <f t="shared" si="476"/>
        <v>0</v>
      </c>
      <c r="CU209" s="224">
        <f t="shared" si="476"/>
        <v>0</v>
      </c>
      <c r="CV209" s="224">
        <f t="shared" si="476"/>
        <v>0</v>
      </c>
      <c r="CW209" s="224">
        <f t="shared" si="476"/>
        <v>0</v>
      </c>
      <c r="CX209" s="224">
        <f t="shared" si="476"/>
        <v>0</v>
      </c>
      <c r="CY209" s="218"/>
    </row>
    <row r="210" spans="2:103" hidden="1" outlineLevel="1">
      <c r="B210" t="str">
        <f t="shared" si="411"/>
        <v>Site 69</v>
      </c>
      <c r="C210" s="230">
        <f>VLOOKUP(D77,'Scaling Tables'!$B$123:$C$149,2,FALSE)-VLOOKUP($C$4,'Scaling Tables'!$B$123:$C$149,2,FALSE)</f>
        <v>0</v>
      </c>
      <c r="D210" s="224">
        <f t="shared" ref="D210:O210" si="477">IF($T77&gt;0,(((EXP(-(1/(Morning_Peak_Duration__hours*2))*(D$141-(Morning_Peak_Time__24hr_clock+$C210))^2))+(EXP(-(1/(Afternoon_Peak_Duration__hours*2))*(D$141-(Afternoon_Peak_Time__24hr_clock+$C210))^2)))*$U77)/TZCalibrationValue,0)</f>
        <v>0</v>
      </c>
      <c r="E210" s="224">
        <f t="shared" si="477"/>
        <v>0</v>
      </c>
      <c r="F210" s="224">
        <f t="shared" si="477"/>
        <v>0</v>
      </c>
      <c r="G210" s="224">
        <f t="shared" si="477"/>
        <v>0</v>
      </c>
      <c r="H210" s="224">
        <f t="shared" si="477"/>
        <v>0</v>
      </c>
      <c r="I210" s="224">
        <f t="shared" si="477"/>
        <v>0</v>
      </c>
      <c r="J210" s="224">
        <f t="shared" si="477"/>
        <v>0</v>
      </c>
      <c r="K210" s="224">
        <f t="shared" si="477"/>
        <v>0</v>
      </c>
      <c r="L210" s="224">
        <f t="shared" si="477"/>
        <v>0</v>
      </c>
      <c r="M210" s="224">
        <f t="shared" si="477"/>
        <v>0</v>
      </c>
      <c r="N210" s="224">
        <f t="shared" si="477"/>
        <v>0</v>
      </c>
      <c r="O210" s="224">
        <f t="shared" si="477"/>
        <v>0</v>
      </c>
      <c r="P210" s="229">
        <f t="shared" si="413"/>
        <v>0</v>
      </c>
      <c r="Q210" s="229">
        <f t="shared" si="414"/>
        <v>0</v>
      </c>
      <c r="R210" s="229">
        <f t="shared" si="415"/>
        <v>0</v>
      </c>
      <c r="S210" s="229">
        <f t="shared" si="416"/>
        <v>0</v>
      </c>
      <c r="T210" s="229">
        <f t="shared" si="417"/>
        <v>0</v>
      </c>
      <c r="U210" s="229">
        <f t="shared" si="418"/>
        <v>0</v>
      </c>
      <c r="V210" s="229">
        <f t="shared" si="419"/>
        <v>0</v>
      </c>
      <c r="W210" s="229">
        <f t="shared" si="420"/>
        <v>0</v>
      </c>
      <c r="X210" s="229">
        <f t="shared" si="421"/>
        <v>0</v>
      </c>
      <c r="Y210" s="229">
        <f t="shared" si="422"/>
        <v>0</v>
      </c>
      <c r="Z210" s="229">
        <f t="shared" si="423"/>
        <v>0</v>
      </c>
      <c r="AA210" s="229">
        <f t="shared" si="424"/>
        <v>0</v>
      </c>
      <c r="AB210" s="229">
        <f t="shared" si="425"/>
        <v>0</v>
      </c>
      <c r="AC210" s="229">
        <f t="shared" si="426"/>
        <v>0</v>
      </c>
      <c r="AD210" s="229">
        <f t="shared" si="427"/>
        <v>0</v>
      </c>
      <c r="AE210" s="229">
        <f t="shared" si="428"/>
        <v>0</v>
      </c>
      <c r="AF210" s="229">
        <f t="shared" si="429"/>
        <v>0</v>
      </c>
      <c r="AG210" s="229">
        <f t="shared" si="430"/>
        <v>0</v>
      </c>
      <c r="AH210" s="229">
        <f t="shared" si="431"/>
        <v>0</v>
      </c>
      <c r="AI210" s="229">
        <f t="shared" si="432"/>
        <v>0</v>
      </c>
      <c r="AJ210" s="229">
        <f t="shared" si="433"/>
        <v>0</v>
      </c>
      <c r="AK210" s="229">
        <f t="shared" si="434"/>
        <v>0</v>
      </c>
      <c r="AL210" s="229">
        <f t="shared" si="435"/>
        <v>0</v>
      </c>
      <c r="AM210" s="229">
        <f t="shared" si="436"/>
        <v>0</v>
      </c>
      <c r="AN210" s="224">
        <f t="shared" ref="AN210:AY210" si="478">IF($T77&gt;0,(((EXP(-(1/(Morning_Peak_Duration__hours*2))*(AN$141-(Morning_Peak_Time__24hr_clock+$C210))^2))+(EXP(-(1/(Afternoon_Peak_Duration__hours*2))*(AN$141-(Afternoon_Peak_Time__24hr_clock+$C210))^2)))*$U77)/TZCalibrationValue,0)</f>
        <v>0</v>
      </c>
      <c r="AO210" s="224">
        <f t="shared" si="478"/>
        <v>0</v>
      </c>
      <c r="AP210" s="224">
        <f t="shared" si="478"/>
        <v>0</v>
      </c>
      <c r="AQ210" s="224">
        <f t="shared" si="478"/>
        <v>0</v>
      </c>
      <c r="AR210" s="224">
        <f t="shared" si="478"/>
        <v>0</v>
      </c>
      <c r="AS210" s="224">
        <f t="shared" si="478"/>
        <v>0</v>
      </c>
      <c r="AT210" s="224">
        <f t="shared" si="478"/>
        <v>0</v>
      </c>
      <c r="AU210" s="224">
        <f t="shared" si="478"/>
        <v>0</v>
      </c>
      <c r="AV210" s="224">
        <f t="shared" si="478"/>
        <v>0</v>
      </c>
      <c r="AW210" s="224">
        <f t="shared" si="478"/>
        <v>0</v>
      </c>
      <c r="AX210" s="224">
        <f t="shared" si="478"/>
        <v>0</v>
      </c>
      <c r="AY210" s="224">
        <f t="shared" si="478"/>
        <v>0</v>
      </c>
      <c r="AZ210" s="218"/>
      <c r="BA210"/>
      <c r="BB210" s="176" t="str">
        <f t="shared" si="438"/>
        <v>Site 69</v>
      </c>
      <c r="BC210" s="224">
        <f t="shared" ref="BC210:BN210" si="479">IF($T77&gt;0,(((EXP(-(1/(Morning_Peak_Duration__hours*2))*(BC$141-(Morning_Peak_Time__24hr_clock+$C210))^2))+(EXP(-(1/(Afternoon_Peak_Duration__hours*2))*(BC$141-(Afternoon_Peak_Time__24hr_clock+$C210))^2)))*$V77)/TZCalibrationValue,0)</f>
        <v>0</v>
      </c>
      <c r="BD210" s="224">
        <f t="shared" si="479"/>
        <v>0</v>
      </c>
      <c r="BE210" s="224">
        <f t="shared" si="479"/>
        <v>0</v>
      </c>
      <c r="BF210" s="224">
        <f t="shared" si="479"/>
        <v>0</v>
      </c>
      <c r="BG210" s="224">
        <f t="shared" si="479"/>
        <v>0</v>
      </c>
      <c r="BH210" s="224">
        <f t="shared" si="479"/>
        <v>0</v>
      </c>
      <c r="BI210" s="224">
        <f t="shared" si="479"/>
        <v>0</v>
      </c>
      <c r="BJ210" s="224">
        <f t="shared" si="479"/>
        <v>0</v>
      </c>
      <c r="BK210" s="224">
        <f t="shared" si="479"/>
        <v>0</v>
      </c>
      <c r="BL210" s="224">
        <f t="shared" si="479"/>
        <v>0</v>
      </c>
      <c r="BM210" s="224">
        <f t="shared" si="479"/>
        <v>0</v>
      </c>
      <c r="BN210" s="224">
        <f t="shared" si="479"/>
        <v>0</v>
      </c>
      <c r="BO210" s="229">
        <f t="shared" si="440"/>
        <v>0</v>
      </c>
      <c r="BP210" s="229">
        <f t="shared" si="441"/>
        <v>0</v>
      </c>
      <c r="BQ210" s="229">
        <f t="shared" si="442"/>
        <v>0</v>
      </c>
      <c r="BR210" s="229">
        <f t="shared" si="443"/>
        <v>0</v>
      </c>
      <c r="BS210" s="229">
        <f t="shared" si="444"/>
        <v>0</v>
      </c>
      <c r="BT210" s="229">
        <f t="shared" si="445"/>
        <v>0</v>
      </c>
      <c r="BU210" s="229">
        <f t="shared" si="446"/>
        <v>0</v>
      </c>
      <c r="BV210" s="229">
        <f t="shared" si="447"/>
        <v>0</v>
      </c>
      <c r="BW210" s="229">
        <f t="shared" si="448"/>
        <v>0</v>
      </c>
      <c r="BX210" s="229">
        <f t="shared" si="449"/>
        <v>0</v>
      </c>
      <c r="BY210" s="229">
        <f t="shared" si="450"/>
        <v>0</v>
      </c>
      <c r="BZ210" s="229">
        <f t="shared" si="451"/>
        <v>0</v>
      </c>
      <c r="CA210" s="229">
        <f t="shared" si="452"/>
        <v>0</v>
      </c>
      <c r="CB210" s="229">
        <f t="shared" si="453"/>
        <v>0</v>
      </c>
      <c r="CC210" s="229">
        <f t="shared" si="454"/>
        <v>0</v>
      </c>
      <c r="CD210" s="229">
        <f t="shared" si="455"/>
        <v>0</v>
      </c>
      <c r="CE210" s="229">
        <f t="shared" si="456"/>
        <v>0</v>
      </c>
      <c r="CF210" s="229">
        <f t="shared" si="457"/>
        <v>0</v>
      </c>
      <c r="CG210" s="229">
        <f t="shared" si="458"/>
        <v>0</v>
      </c>
      <c r="CH210" s="229">
        <f t="shared" si="459"/>
        <v>0</v>
      </c>
      <c r="CI210" s="229">
        <f t="shared" si="460"/>
        <v>0</v>
      </c>
      <c r="CJ210" s="229">
        <f t="shared" si="461"/>
        <v>0</v>
      </c>
      <c r="CK210" s="229">
        <f t="shared" si="462"/>
        <v>0</v>
      </c>
      <c r="CL210" s="229">
        <f t="shared" si="463"/>
        <v>0</v>
      </c>
      <c r="CM210" s="224">
        <f t="shared" ref="CM210:CX210" si="480">IF($T77&gt;0,(((EXP(-(1/(Morning_Peak_Duration__hours*2))*(CM$141-(Morning_Peak_Time__24hr_clock+$C210))^2))+(EXP(-(1/(Afternoon_Peak_Duration__hours*2))*(CM$141-(Afternoon_Peak_Time__24hr_clock+$C210))^2)))*$V77)/TZCalibrationValue,0)</f>
        <v>0</v>
      </c>
      <c r="CN210" s="224">
        <f t="shared" si="480"/>
        <v>0</v>
      </c>
      <c r="CO210" s="224">
        <f t="shared" si="480"/>
        <v>0</v>
      </c>
      <c r="CP210" s="224">
        <f t="shared" si="480"/>
        <v>0</v>
      </c>
      <c r="CQ210" s="224">
        <f t="shared" si="480"/>
        <v>0</v>
      </c>
      <c r="CR210" s="224">
        <f t="shared" si="480"/>
        <v>0</v>
      </c>
      <c r="CS210" s="224">
        <f t="shared" si="480"/>
        <v>0</v>
      </c>
      <c r="CT210" s="224">
        <f t="shared" si="480"/>
        <v>0</v>
      </c>
      <c r="CU210" s="224">
        <f t="shared" si="480"/>
        <v>0</v>
      </c>
      <c r="CV210" s="224">
        <f t="shared" si="480"/>
        <v>0</v>
      </c>
      <c r="CW210" s="224">
        <f t="shared" si="480"/>
        <v>0</v>
      </c>
      <c r="CX210" s="224">
        <f t="shared" si="480"/>
        <v>0</v>
      </c>
      <c r="CY210" s="218"/>
    </row>
    <row r="211" spans="2:103" hidden="1" outlineLevel="1">
      <c r="B211" t="str">
        <f t="shared" si="411"/>
        <v>Site 70</v>
      </c>
      <c r="C211" s="230">
        <f>VLOOKUP(D78,'Scaling Tables'!$B$123:$C$149,2,FALSE)-VLOOKUP($C$4,'Scaling Tables'!$B$123:$C$149,2,FALSE)</f>
        <v>0</v>
      </c>
      <c r="D211" s="224">
        <f t="shared" ref="D211:O211" si="481">IF($T78&gt;0,(((EXP(-(1/(Morning_Peak_Duration__hours*2))*(D$141-(Morning_Peak_Time__24hr_clock+$C211))^2))+(EXP(-(1/(Afternoon_Peak_Duration__hours*2))*(D$141-(Afternoon_Peak_Time__24hr_clock+$C211))^2)))*$U78)/TZCalibrationValue,0)</f>
        <v>0</v>
      </c>
      <c r="E211" s="224">
        <f t="shared" si="481"/>
        <v>0</v>
      </c>
      <c r="F211" s="224">
        <f t="shared" si="481"/>
        <v>0</v>
      </c>
      <c r="G211" s="224">
        <f t="shared" si="481"/>
        <v>0</v>
      </c>
      <c r="H211" s="224">
        <f t="shared" si="481"/>
        <v>0</v>
      </c>
      <c r="I211" s="224">
        <f t="shared" si="481"/>
        <v>0</v>
      </c>
      <c r="J211" s="224">
        <f t="shared" si="481"/>
        <v>0</v>
      </c>
      <c r="K211" s="224">
        <f t="shared" si="481"/>
        <v>0</v>
      </c>
      <c r="L211" s="224">
        <f t="shared" si="481"/>
        <v>0</v>
      </c>
      <c r="M211" s="224">
        <f t="shared" si="481"/>
        <v>0</v>
      </c>
      <c r="N211" s="224">
        <f t="shared" si="481"/>
        <v>0</v>
      </c>
      <c r="O211" s="224">
        <f t="shared" si="481"/>
        <v>0</v>
      </c>
      <c r="P211" s="229">
        <f t="shared" si="413"/>
        <v>0</v>
      </c>
      <c r="Q211" s="229">
        <f t="shared" si="414"/>
        <v>0</v>
      </c>
      <c r="R211" s="229">
        <f t="shared" si="415"/>
        <v>0</v>
      </c>
      <c r="S211" s="229">
        <f t="shared" si="416"/>
        <v>0</v>
      </c>
      <c r="T211" s="229">
        <f t="shared" si="417"/>
        <v>0</v>
      </c>
      <c r="U211" s="229">
        <f t="shared" si="418"/>
        <v>0</v>
      </c>
      <c r="V211" s="229">
        <f t="shared" si="419"/>
        <v>0</v>
      </c>
      <c r="W211" s="229">
        <f t="shared" si="420"/>
        <v>0</v>
      </c>
      <c r="X211" s="229">
        <f t="shared" si="421"/>
        <v>0</v>
      </c>
      <c r="Y211" s="229">
        <f t="shared" si="422"/>
        <v>0</v>
      </c>
      <c r="Z211" s="229">
        <f t="shared" si="423"/>
        <v>0</v>
      </c>
      <c r="AA211" s="229">
        <f t="shared" si="424"/>
        <v>0</v>
      </c>
      <c r="AB211" s="229">
        <f t="shared" si="425"/>
        <v>0</v>
      </c>
      <c r="AC211" s="229">
        <f t="shared" si="426"/>
        <v>0</v>
      </c>
      <c r="AD211" s="229">
        <f t="shared" si="427"/>
        <v>0</v>
      </c>
      <c r="AE211" s="229">
        <f t="shared" si="428"/>
        <v>0</v>
      </c>
      <c r="AF211" s="229">
        <f t="shared" si="429"/>
        <v>0</v>
      </c>
      <c r="AG211" s="229">
        <f t="shared" si="430"/>
        <v>0</v>
      </c>
      <c r="AH211" s="229">
        <f t="shared" si="431"/>
        <v>0</v>
      </c>
      <c r="AI211" s="229">
        <f t="shared" si="432"/>
        <v>0</v>
      </c>
      <c r="AJ211" s="229">
        <f t="shared" si="433"/>
        <v>0</v>
      </c>
      <c r="AK211" s="229">
        <f t="shared" si="434"/>
        <v>0</v>
      </c>
      <c r="AL211" s="229">
        <f t="shared" si="435"/>
        <v>0</v>
      </c>
      <c r="AM211" s="229">
        <f t="shared" si="436"/>
        <v>0</v>
      </c>
      <c r="AN211" s="224">
        <f t="shared" ref="AN211:AY211" si="482">IF($T78&gt;0,(((EXP(-(1/(Morning_Peak_Duration__hours*2))*(AN$141-(Morning_Peak_Time__24hr_clock+$C211))^2))+(EXP(-(1/(Afternoon_Peak_Duration__hours*2))*(AN$141-(Afternoon_Peak_Time__24hr_clock+$C211))^2)))*$U78)/TZCalibrationValue,0)</f>
        <v>0</v>
      </c>
      <c r="AO211" s="224">
        <f t="shared" si="482"/>
        <v>0</v>
      </c>
      <c r="AP211" s="224">
        <f t="shared" si="482"/>
        <v>0</v>
      </c>
      <c r="AQ211" s="224">
        <f t="shared" si="482"/>
        <v>0</v>
      </c>
      <c r="AR211" s="224">
        <f t="shared" si="482"/>
        <v>0</v>
      </c>
      <c r="AS211" s="224">
        <f t="shared" si="482"/>
        <v>0</v>
      </c>
      <c r="AT211" s="224">
        <f t="shared" si="482"/>
        <v>0</v>
      </c>
      <c r="AU211" s="224">
        <f t="shared" si="482"/>
        <v>0</v>
      </c>
      <c r="AV211" s="224">
        <f t="shared" si="482"/>
        <v>0</v>
      </c>
      <c r="AW211" s="224">
        <f t="shared" si="482"/>
        <v>0</v>
      </c>
      <c r="AX211" s="224">
        <f t="shared" si="482"/>
        <v>0</v>
      </c>
      <c r="AY211" s="224">
        <f t="shared" si="482"/>
        <v>0</v>
      </c>
      <c r="AZ211" s="218"/>
      <c r="BA211"/>
      <c r="BB211" s="176" t="str">
        <f t="shared" si="438"/>
        <v>Site 70</v>
      </c>
      <c r="BC211" s="224">
        <f t="shared" ref="BC211:BN211" si="483">IF($T78&gt;0,(((EXP(-(1/(Morning_Peak_Duration__hours*2))*(BC$141-(Morning_Peak_Time__24hr_clock+$C211))^2))+(EXP(-(1/(Afternoon_Peak_Duration__hours*2))*(BC$141-(Afternoon_Peak_Time__24hr_clock+$C211))^2)))*$V78)/TZCalibrationValue,0)</f>
        <v>0</v>
      </c>
      <c r="BD211" s="224">
        <f t="shared" si="483"/>
        <v>0</v>
      </c>
      <c r="BE211" s="224">
        <f t="shared" si="483"/>
        <v>0</v>
      </c>
      <c r="BF211" s="224">
        <f t="shared" si="483"/>
        <v>0</v>
      </c>
      <c r="BG211" s="224">
        <f t="shared" si="483"/>
        <v>0</v>
      </c>
      <c r="BH211" s="224">
        <f t="shared" si="483"/>
        <v>0</v>
      </c>
      <c r="BI211" s="224">
        <f t="shared" si="483"/>
        <v>0</v>
      </c>
      <c r="BJ211" s="224">
        <f t="shared" si="483"/>
        <v>0</v>
      </c>
      <c r="BK211" s="224">
        <f t="shared" si="483"/>
        <v>0</v>
      </c>
      <c r="BL211" s="224">
        <f t="shared" si="483"/>
        <v>0</v>
      </c>
      <c r="BM211" s="224">
        <f t="shared" si="483"/>
        <v>0</v>
      </c>
      <c r="BN211" s="224">
        <f t="shared" si="483"/>
        <v>0</v>
      </c>
      <c r="BO211" s="229">
        <f t="shared" si="440"/>
        <v>0</v>
      </c>
      <c r="BP211" s="229">
        <f t="shared" si="441"/>
        <v>0</v>
      </c>
      <c r="BQ211" s="229">
        <f t="shared" si="442"/>
        <v>0</v>
      </c>
      <c r="BR211" s="229">
        <f t="shared" si="443"/>
        <v>0</v>
      </c>
      <c r="BS211" s="229">
        <f t="shared" si="444"/>
        <v>0</v>
      </c>
      <c r="BT211" s="229">
        <f t="shared" si="445"/>
        <v>0</v>
      </c>
      <c r="BU211" s="229">
        <f t="shared" si="446"/>
        <v>0</v>
      </c>
      <c r="BV211" s="229">
        <f t="shared" si="447"/>
        <v>0</v>
      </c>
      <c r="BW211" s="229">
        <f t="shared" si="448"/>
        <v>0</v>
      </c>
      <c r="BX211" s="229">
        <f t="shared" si="449"/>
        <v>0</v>
      </c>
      <c r="BY211" s="229">
        <f t="shared" si="450"/>
        <v>0</v>
      </c>
      <c r="BZ211" s="229">
        <f t="shared" si="451"/>
        <v>0</v>
      </c>
      <c r="CA211" s="229">
        <f t="shared" si="452"/>
        <v>0</v>
      </c>
      <c r="CB211" s="229">
        <f t="shared" si="453"/>
        <v>0</v>
      </c>
      <c r="CC211" s="229">
        <f t="shared" si="454"/>
        <v>0</v>
      </c>
      <c r="CD211" s="229">
        <f t="shared" si="455"/>
        <v>0</v>
      </c>
      <c r="CE211" s="229">
        <f t="shared" si="456"/>
        <v>0</v>
      </c>
      <c r="CF211" s="229">
        <f t="shared" si="457"/>
        <v>0</v>
      </c>
      <c r="CG211" s="229">
        <f t="shared" si="458"/>
        <v>0</v>
      </c>
      <c r="CH211" s="229">
        <f t="shared" si="459"/>
        <v>0</v>
      </c>
      <c r="CI211" s="229">
        <f t="shared" si="460"/>
        <v>0</v>
      </c>
      <c r="CJ211" s="229">
        <f t="shared" si="461"/>
        <v>0</v>
      </c>
      <c r="CK211" s="229">
        <f t="shared" si="462"/>
        <v>0</v>
      </c>
      <c r="CL211" s="229">
        <f t="shared" si="463"/>
        <v>0</v>
      </c>
      <c r="CM211" s="224">
        <f t="shared" ref="CM211:CX211" si="484">IF($T78&gt;0,(((EXP(-(1/(Morning_Peak_Duration__hours*2))*(CM$141-(Morning_Peak_Time__24hr_clock+$C211))^2))+(EXP(-(1/(Afternoon_Peak_Duration__hours*2))*(CM$141-(Afternoon_Peak_Time__24hr_clock+$C211))^2)))*$V78)/TZCalibrationValue,0)</f>
        <v>0</v>
      </c>
      <c r="CN211" s="224">
        <f t="shared" si="484"/>
        <v>0</v>
      </c>
      <c r="CO211" s="224">
        <f t="shared" si="484"/>
        <v>0</v>
      </c>
      <c r="CP211" s="224">
        <f t="shared" si="484"/>
        <v>0</v>
      </c>
      <c r="CQ211" s="224">
        <f t="shared" si="484"/>
        <v>0</v>
      </c>
      <c r="CR211" s="224">
        <f t="shared" si="484"/>
        <v>0</v>
      </c>
      <c r="CS211" s="224">
        <f t="shared" si="484"/>
        <v>0</v>
      </c>
      <c r="CT211" s="224">
        <f t="shared" si="484"/>
        <v>0</v>
      </c>
      <c r="CU211" s="224">
        <f t="shared" si="484"/>
        <v>0</v>
      </c>
      <c r="CV211" s="224">
        <f t="shared" si="484"/>
        <v>0</v>
      </c>
      <c r="CW211" s="224">
        <f t="shared" si="484"/>
        <v>0</v>
      </c>
      <c r="CX211" s="224">
        <f t="shared" si="484"/>
        <v>0</v>
      </c>
      <c r="CY211" s="218"/>
    </row>
    <row r="212" spans="2:103" hidden="1" outlineLevel="1">
      <c r="B212" t="str">
        <f t="shared" si="411"/>
        <v>Site 71</v>
      </c>
      <c r="C212" s="230">
        <f>VLOOKUP(D79,'Scaling Tables'!$B$123:$C$149,2,FALSE)-VLOOKUP($C$4,'Scaling Tables'!$B$123:$C$149,2,FALSE)</f>
        <v>0</v>
      </c>
      <c r="D212" s="224">
        <f t="shared" ref="D212:O212" si="485">IF($T79&gt;0,(((EXP(-(1/(Morning_Peak_Duration__hours*2))*(D$141-(Morning_Peak_Time__24hr_clock+$C212))^2))+(EXP(-(1/(Afternoon_Peak_Duration__hours*2))*(D$141-(Afternoon_Peak_Time__24hr_clock+$C212))^2)))*$U79)/TZCalibrationValue,0)</f>
        <v>0</v>
      </c>
      <c r="E212" s="224">
        <f t="shared" si="485"/>
        <v>0</v>
      </c>
      <c r="F212" s="224">
        <f t="shared" si="485"/>
        <v>0</v>
      </c>
      <c r="G212" s="224">
        <f t="shared" si="485"/>
        <v>0</v>
      </c>
      <c r="H212" s="224">
        <f t="shared" si="485"/>
        <v>0</v>
      </c>
      <c r="I212" s="224">
        <f t="shared" si="485"/>
        <v>0</v>
      </c>
      <c r="J212" s="224">
        <f t="shared" si="485"/>
        <v>0</v>
      </c>
      <c r="K212" s="224">
        <f t="shared" si="485"/>
        <v>0</v>
      </c>
      <c r="L212" s="224">
        <f t="shared" si="485"/>
        <v>0</v>
      </c>
      <c r="M212" s="224">
        <f t="shared" si="485"/>
        <v>0</v>
      </c>
      <c r="N212" s="224">
        <f t="shared" si="485"/>
        <v>0</v>
      </c>
      <c r="O212" s="224">
        <f t="shared" si="485"/>
        <v>0</v>
      </c>
      <c r="P212" s="229">
        <f t="shared" si="413"/>
        <v>0</v>
      </c>
      <c r="Q212" s="229">
        <f t="shared" si="414"/>
        <v>0</v>
      </c>
      <c r="R212" s="229">
        <f t="shared" si="415"/>
        <v>0</v>
      </c>
      <c r="S212" s="229">
        <f t="shared" si="416"/>
        <v>0</v>
      </c>
      <c r="T212" s="229">
        <f t="shared" si="417"/>
        <v>0</v>
      </c>
      <c r="U212" s="229">
        <f t="shared" si="418"/>
        <v>0</v>
      </c>
      <c r="V212" s="229">
        <f t="shared" si="419"/>
        <v>0</v>
      </c>
      <c r="W212" s="229">
        <f t="shared" si="420"/>
        <v>0</v>
      </c>
      <c r="X212" s="229">
        <f t="shared" si="421"/>
        <v>0</v>
      </c>
      <c r="Y212" s="229">
        <f t="shared" si="422"/>
        <v>0</v>
      </c>
      <c r="Z212" s="229">
        <f t="shared" si="423"/>
        <v>0</v>
      </c>
      <c r="AA212" s="229">
        <f t="shared" si="424"/>
        <v>0</v>
      </c>
      <c r="AB212" s="229">
        <f t="shared" si="425"/>
        <v>0</v>
      </c>
      <c r="AC212" s="229">
        <f t="shared" si="426"/>
        <v>0</v>
      </c>
      <c r="AD212" s="229">
        <f t="shared" si="427"/>
        <v>0</v>
      </c>
      <c r="AE212" s="229">
        <f t="shared" si="428"/>
        <v>0</v>
      </c>
      <c r="AF212" s="229">
        <f t="shared" si="429"/>
        <v>0</v>
      </c>
      <c r="AG212" s="229">
        <f t="shared" si="430"/>
        <v>0</v>
      </c>
      <c r="AH212" s="229">
        <f t="shared" si="431"/>
        <v>0</v>
      </c>
      <c r="AI212" s="229">
        <f t="shared" si="432"/>
        <v>0</v>
      </c>
      <c r="AJ212" s="229">
        <f t="shared" si="433"/>
        <v>0</v>
      </c>
      <c r="AK212" s="229">
        <f t="shared" si="434"/>
        <v>0</v>
      </c>
      <c r="AL212" s="229">
        <f t="shared" si="435"/>
        <v>0</v>
      </c>
      <c r="AM212" s="229">
        <f t="shared" si="436"/>
        <v>0</v>
      </c>
      <c r="AN212" s="224">
        <f t="shared" ref="AN212:AY212" si="486">IF($T79&gt;0,(((EXP(-(1/(Morning_Peak_Duration__hours*2))*(AN$141-(Morning_Peak_Time__24hr_clock+$C212))^2))+(EXP(-(1/(Afternoon_Peak_Duration__hours*2))*(AN$141-(Afternoon_Peak_Time__24hr_clock+$C212))^2)))*$U79)/TZCalibrationValue,0)</f>
        <v>0</v>
      </c>
      <c r="AO212" s="224">
        <f t="shared" si="486"/>
        <v>0</v>
      </c>
      <c r="AP212" s="224">
        <f t="shared" si="486"/>
        <v>0</v>
      </c>
      <c r="AQ212" s="224">
        <f t="shared" si="486"/>
        <v>0</v>
      </c>
      <c r="AR212" s="224">
        <f t="shared" si="486"/>
        <v>0</v>
      </c>
      <c r="AS212" s="224">
        <f t="shared" si="486"/>
        <v>0</v>
      </c>
      <c r="AT212" s="224">
        <f t="shared" si="486"/>
        <v>0</v>
      </c>
      <c r="AU212" s="224">
        <f t="shared" si="486"/>
        <v>0</v>
      </c>
      <c r="AV212" s="224">
        <f t="shared" si="486"/>
        <v>0</v>
      </c>
      <c r="AW212" s="224">
        <f t="shared" si="486"/>
        <v>0</v>
      </c>
      <c r="AX212" s="224">
        <f t="shared" si="486"/>
        <v>0</v>
      </c>
      <c r="AY212" s="224">
        <f t="shared" si="486"/>
        <v>0</v>
      </c>
      <c r="AZ212" s="218"/>
      <c r="BA212"/>
      <c r="BB212" s="176" t="str">
        <f t="shared" si="438"/>
        <v>Site 71</v>
      </c>
      <c r="BC212" s="224">
        <f t="shared" ref="BC212:BN212" si="487">IF($T79&gt;0,(((EXP(-(1/(Morning_Peak_Duration__hours*2))*(BC$141-(Morning_Peak_Time__24hr_clock+$C212))^2))+(EXP(-(1/(Afternoon_Peak_Duration__hours*2))*(BC$141-(Afternoon_Peak_Time__24hr_clock+$C212))^2)))*$V79)/TZCalibrationValue,0)</f>
        <v>0</v>
      </c>
      <c r="BD212" s="224">
        <f t="shared" si="487"/>
        <v>0</v>
      </c>
      <c r="BE212" s="224">
        <f t="shared" si="487"/>
        <v>0</v>
      </c>
      <c r="BF212" s="224">
        <f t="shared" si="487"/>
        <v>0</v>
      </c>
      <c r="BG212" s="224">
        <f t="shared" si="487"/>
        <v>0</v>
      </c>
      <c r="BH212" s="224">
        <f t="shared" si="487"/>
        <v>0</v>
      </c>
      <c r="BI212" s="224">
        <f t="shared" si="487"/>
        <v>0</v>
      </c>
      <c r="BJ212" s="224">
        <f t="shared" si="487"/>
        <v>0</v>
      </c>
      <c r="BK212" s="224">
        <f t="shared" si="487"/>
        <v>0</v>
      </c>
      <c r="BL212" s="224">
        <f t="shared" si="487"/>
        <v>0</v>
      </c>
      <c r="BM212" s="224">
        <f t="shared" si="487"/>
        <v>0</v>
      </c>
      <c r="BN212" s="224">
        <f t="shared" si="487"/>
        <v>0</v>
      </c>
      <c r="BO212" s="229">
        <f t="shared" si="440"/>
        <v>0</v>
      </c>
      <c r="BP212" s="229">
        <f t="shared" si="441"/>
        <v>0</v>
      </c>
      <c r="BQ212" s="229">
        <f t="shared" si="442"/>
        <v>0</v>
      </c>
      <c r="BR212" s="229">
        <f t="shared" si="443"/>
        <v>0</v>
      </c>
      <c r="BS212" s="229">
        <f t="shared" si="444"/>
        <v>0</v>
      </c>
      <c r="BT212" s="229">
        <f t="shared" si="445"/>
        <v>0</v>
      </c>
      <c r="BU212" s="229">
        <f t="shared" si="446"/>
        <v>0</v>
      </c>
      <c r="BV212" s="229">
        <f t="shared" si="447"/>
        <v>0</v>
      </c>
      <c r="BW212" s="229">
        <f t="shared" si="448"/>
        <v>0</v>
      </c>
      <c r="BX212" s="229">
        <f t="shared" si="449"/>
        <v>0</v>
      </c>
      <c r="BY212" s="229">
        <f t="shared" si="450"/>
        <v>0</v>
      </c>
      <c r="BZ212" s="229">
        <f t="shared" si="451"/>
        <v>0</v>
      </c>
      <c r="CA212" s="229">
        <f t="shared" si="452"/>
        <v>0</v>
      </c>
      <c r="CB212" s="229">
        <f t="shared" si="453"/>
        <v>0</v>
      </c>
      <c r="CC212" s="229">
        <f t="shared" si="454"/>
        <v>0</v>
      </c>
      <c r="CD212" s="229">
        <f t="shared" si="455"/>
        <v>0</v>
      </c>
      <c r="CE212" s="229">
        <f t="shared" si="456"/>
        <v>0</v>
      </c>
      <c r="CF212" s="229">
        <f t="shared" si="457"/>
        <v>0</v>
      </c>
      <c r="CG212" s="229">
        <f t="shared" si="458"/>
        <v>0</v>
      </c>
      <c r="CH212" s="229">
        <f t="shared" si="459"/>
        <v>0</v>
      </c>
      <c r="CI212" s="229">
        <f t="shared" si="460"/>
        <v>0</v>
      </c>
      <c r="CJ212" s="229">
        <f t="shared" si="461"/>
        <v>0</v>
      </c>
      <c r="CK212" s="229">
        <f t="shared" si="462"/>
        <v>0</v>
      </c>
      <c r="CL212" s="229">
        <f t="shared" si="463"/>
        <v>0</v>
      </c>
      <c r="CM212" s="224">
        <f t="shared" ref="CM212:CX212" si="488">IF($T79&gt;0,(((EXP(-(1/(Morning_Peak_Duration__hours*2))*(CM$141-(Morning_Peak_Time__24hr_clock+$C212))^2))+(EXP(-(1/(Afternoon_Peak_Duration__hours*2))*(CM$141-(Afternoon_Peak_Time__24hr_clock+$C212))^2)))*$V79)/TZCalibrationValue,0)</f>
        <v>0</v>
      </c>
      <c r="CN212" s="224">
        <f t="shared" si="488"/>
        <v>0</v>
      </c>
      <c r="CO212" s="224">
        <f t="shared" si="488"/>
        <v>0</v>
      </c>
      <c r="CP212" s="224">
        <f t="shared" si="488"/>
        <v>0</v>
      </c>
      <c r="CQ212" s="224">
        <f t="shared" si="488"/>
        <v>0</v>
      </c>
      <c r="CR212" s="224">
        <f t="shared" si="488"/>
        <v>0</v>
      </c>
      <c r="CS212" s="224">
        <f t="shared" si="488"/>
        <v>0</v>
      </c>
      <c r="CT212" s="224">
        <f t="shared" si="488"/>
        <v>0</v>
      </c>
      <c r="CU212" s="224">
        <f t="shared" si="488"/>
        <v>0</v>
      </c>
      <c r="CV212" s="224">
        <f t="shared" si="488"/>
        <v>0</v>
      </c>
      <c r="CW212" s="224">
        <f t="shared" si="488"/>
        <v>0</v>
      </c>
      <c r="CX212" s="224">
        <f t="shared" si="488"/>
        <v>0</v>
      </c>
      <c r="CY212" s="218"/>
    </row>
    <row r="213" spans="2:103" hidden="1" outlineLevel="1">
      <c r="B213" t="str">
        <f t="shared" si="411"/>
        <v>Site 72</v>
      </c>
      <c r="C213" s="230">
        <f>VLOOKUP(D80,'Scaling Tables'!$B$123:$C$149,2,FALSE)-VLOOKUP($C$4,'Scaling Tables'!$B$123:$C$149,2,FALSE)</f>
        <v>0</v>
      </c>
      <c r="D213" s="224">
        <f t="shared" ref="D213:O213" si="489">IF($T80&gt;0,(((EXP(-(1/(Morning_Peak_Duration__hours*2))*(D$141-(Morning_Peak_Time__24hr_clock+$C213))^2))+(EXP(-(1/(Afternoon_Peak_Duration__hours*2))*(D$141-(Afternoon_Peak_Time__24hr_clock+$C213))^2)))*$U80)/TZCalibrationValue,0)</f>
        <v>0</v>
      </c>
      <c r="E213" s="224">
        <f t="shared" si="489"/>
        <v>0</v>
      </c>
      <c r="F213" s="224">
        <f t="shared" si="489"/>
        <v>0</v>
      </c>
      <c r="G213" s="224">
        <f t="shared" si="489"/>
        <v>0</v>
      </c>
      <c r="H213" s="224">
        <f t="shared" si="489"/>
        <v>0</v>
      </c>
      <c r="I213" s="224">
        <f t="shared" si="489"/>
        <v>0</v>
      </c>
      <c r="J213" s="224">
        <f t="shared" si="489"/>
        <v>0</v>
      </c>
      <c r="K213" s="224">
        <f t="shared" si="489"/>
        <v>0</v>
      </c>
      <c r="L213" s="224">
        <f t="shared" si="489"/>
        <v>0</v>
      </c>
      <c r="M213" s="224">
        <f t="shared" si="489"/>
        <v>0</v>
      </c>
      <c r="N213" s="224">
        <f t="shared" si="489"/>
        <v>0</v>
      </c>
      <c r="O213" s="224">
        <f t="shared" si="489"/>
        <v>0</v>
      </c>
      <c r="P213" s="229">
        <f t="shared" si="413"/>
        <v>0</v>
      </c>
      <c r="Q213" s="229">
        <f t="shared" si="414"/>
        <v>0</v>
      </c>
      <c r="R213" s="229">
        <f t="shared" si="415"/>
        <v>0</v>
      </c>
      <c r="S213" s="229">
        <f t="shared" si="416"/>
        <v>0</v>
      </c>
      <c r="T213" s="229">
        <f t="shared" si="417"/>
        <v>0</v>
      </c>
      <c r="U213" s="229">
        <f t="shared" si="418"/>
        <v>0</v>
      </c>
      <c r="V213" s="229">
        <f t="shared" si="419"/>
        <v>0</v>
      </c>
      <c r="W213" s="229">
        <f t="shared" si="420"/>
        <v>0</v>
      </c>
      <c r="X213" s="229">
        <f t="shared" si="421"/>
        <v>0</v>
      </c>
      <c r="Y213" s="229">
        <f t="shared" si="422"/>
        <v>0</v>
      </c>
      <c r="Z213" s="229">
        <f t="shared" si="423"/>
        <v>0</v>
      </c>
      <c r="AA213" s="229">
        <f t="shared" si="424"/>
        <v>0</v>
      </c>
      <c r="AB213" s="229">
        <f t="shared" si="425"/>
        <v>0</v>
      </c>
      <c r="AC213" s="229">
        <f t="shared" si="426"/>
        <v>0</v>
      </c>
      <c r="AD213" s="229">
        <f t="shared" si="427"/>
        <v>0</v>
      </c>
      <c r="AE213" s="229">
        <f t="shared" si="428"/>
        <v>0</v>
      </c>
      <c r="AF213" s="229">
        <f t="shared" si="429"/>
        <v>0</v>
      </c>
      <c r="AG213" s="229">
        <f t="shared" si="430"/>
        <v>0</v>
      </c>
      <c r="AH213" s="229">
        <f t="shared" si="431"/>
        <v>0</v>
      </c>
      <c r="AI213" s="229">
        <f t="shared" si="432"/>
        <v>0</v>
      </c>
      <c r="AJ213" s="229">
        <f t="shared" si="433"/>
        <v>0</v>
      </c>
      <c r="AK213" s="229">
        <f t="shared" si="434"/>
        <v>0</v>
      </c>
      <c r="AL213" s="229">
        <f t="shared" si="435"/>
        <v>0</v>
      </c>
      <c r="AM213" s="229">
        <f t="shared" si="436"/>
        <v>0</v>
      </c>
      <c r="AN213" s="224">
        <f t="shared" ref="AN213:AY213" si="490">IF($T80&gt;0,(((EXP(-(1/(Morning_Peak_Duration__hours*2))*(AN$141-(Morning_Peak_Time__24hr_clock+$C213))^2))+(EXP(-(1/(Afternoon_Peak_Duration__hours*2))*(AN$141-(Afternoon_Peak_Time__24hr_clock+$C213))^2)))*$U80)/TZCalibrationValue,0)</f>
        <v>0</v>
      </c>
      <c r="AO213" s="224">
        <f t="shared" si="490"/>
        <v>0</v>
      </c>
      <c r="AP213" s="224">
        <f t="shared" si="490"/>
        <v>0</v>
      </c>
      <c r="AQ213" s="224">
        <f t="shared" si="490"/>
        <v>0</v>
      </c>
      <c r="AR213" s="224">
        <f t="shared" si="490"/>
        <v>0</v>
      </c>
      <c r="AS213" s="224">
        <f t="shared" si="490"/>
        <v>0</v>
      </c>
      <c r="AT213" s="224">
        <f t="shared" si="490"/>
        <v>0</v>
      </c>
      <c r="AU213" s="224">
        <f t="shared" si="490"/>
        <v>0</v>
      </c>
      <c r="AV213" s="224">
        <f t="shared" si="490"/>
        <v>0</v>
      </c>
      <c r="AW213" s="224">
        <f t="shared" si="490"/>
        <v>0</v>
      </c>
      <c r="AX213" s="224">
        <f t="shared" si="490"/>
        <v>0</v>
      </c>
      <c r="AY213" s="224">
        <f t="shared" si="490"/>
        <v>0</v>
      </c>
      <c r="AZ213" s="218"/>
      <c r="BA213"/>
      <c r="BB213" s="176" t="str">
        <f t="shared" si="438"/>
        <v>Site 72</v>
      </c>
      <c r="BC213" s="224">
        <f t="shared" ref="BC213:BN213" si="491">IF($T80&gt;0,(((EXP(-(1/(Morning_Peak_Duration__hours*2))*(BC$141-(Morning_Peak_Time__24hr_clock+$C213))^2))+(EXP(-(1/(Afternoon_Peak_Duration__hours*2))*(BC$141-(Afternoon_Peak_Time__24hr_clock+$C213))^2)))*$V80)/TZCalibrationValue,0)</f>
        <v>0</v>
      </c>
      <c r="BD213" s="224">
        <f t="shared" si="491"/>
        <v>0</v>
      </c>
      <c r="BE213" s="224">
        <f t="shared" si="491"/>
        <v>0</v>
      </c>
      <c r="BF213" s="224">
        <f t="shared" si="491"/>
        <v>0</v>
      </c>
      <c r="BG213" s="224">
        <f t="shared" si="491"/>
        <v>0</v>
      </c>
      <c r="BH213" s="224">
        <f t="shared" si="491"/>
        <v>0</v>
      </c>
      <c r="BI213" s="224">
        <f t="shared" si="491"/>
        <v>0</v>
      </c>
      <c r="BJ213" s="224">
        <f t="shared" si="491"/>
        <v>0</v>
      </c>
      <c r="BK213" s="224">
        <f t="shared" si="491"/>
        <v>0</v>
      </c>
      <c r="BL213" s="224">
        <f t="shared" si="491"/>
        <v>0</v>
      </c>
      <c r="BM213" s="224">
        <f t="shared" si="491"/>
        <v>0</v>
      </c>
      <c r="BN213" s="224">
        <f t="shared" si="491"/>
        <v>0</v>
      </c>
      <c r="BO213" s="229">
        <f t="shared" si="440"/>
        <v>0</v>
      </c>
      <c r="BP213" s="229">
        <f t="shared" si="441"/>
        <v>0</v>
      </c>
      <c r="BQ213" s="229">
        <f t="shared" si="442"/>
        <v>0</v>
      </c>
      <c r="BR213" s="229">
        <f t="shared" si="443"/>
        <v>0</v>
      </c>
      <c r="BS213" s="229">
        <f t="shared" si="444"/>
        <v>0</v>
      </c>
      <c r="BT213" s="229">
        <f t="shared" si="445"/>
        <v>0</v>
      </c>
      <c r="BU213" s="229">
        <f t="shared" si="446"/>
        <v>0</v>
      </c>
      <c r="BV213" s="229">
        <f t="shared" si="447"/>
        <v>0</v>
      </c>
      <c r="BW213" s="229">
        <f t="shared" si="448"/>
        <v>0</v>
      </c>
      <c r="BX213" s="229">
        <f t="shared" si="449"/>
        <v>0</v>
      </c>
      <c r="BY213" s="229">
        <f t="shared" si="450"/>
        <v>0</v>
      </c>
      <c r="BZ213" s="229">
        <f t="shared" si="451"/>
        <v>0</v>
      </c>
      <c r="CA213" s="229">
        <f t="shared" si="452"/>
        <v>0</v>
      </c>
      <c r="CB213" s="229">
        <f t="shared" si="453"/>
        <v>0</v>
      </c>
      <c r="CC213" s="229">
        <f t="shared" si="454"/>
        <v>0</v>
      </c>
      <c r="CD213" s="229">
        <f t="shared" si="455"/>
        <v>0</v>
      </c>
      <c r="CE213" s="229">
        <f t="shared" si="456"/>
        <v>0</v>
      </c>
      <c r="CF213" s="229">
        <f t="shared" si="457"/>
        <v>0</v>
      </c>
      <c r="CG213" s="229">
        <f t="shared" si="458"/>
        <v>0</v>
      </c>
      <c r="CH213" s="229">
        <f t="shared" si="459"/>
        <v>0</v>
      </c>
      <c r="CI213" s="229">
        <f t="shared" si="460"/>
        <v>0</v>
      </c>
      <c r="CJ213" s="229">
        <f t="shared" si="461"/>
        <v>0</v>
      </c>
      <c r="CK213" s="229">
        <f t="shared" si="462"/>
        <v>0</v>
      </c>
      <c r="CL213" s="229">
        <f t="shared" si="463"/>
        <v>0</v>
      </c>
      <c r="CM213" s="224">
        <f t="shared" ref="CM213:CX213" si="492">IF($T80&gt;0,(((EXP(-(1/(Morning_Peak_Duration__hours*2))*(CM$141-(Morning_Peak_Time__24hr_clock+$C213))^2))+(EXP(-(1/(Afternoon_Peak_Duration__hours*2))*(CM$141-(Afternoon_Peak_Time__24hr_clock+$C213))^2)))*$V80)/TZCalibrationValue,0)</f>
        <v>0</v>
      </c>
      <c r="CN213" s="224">
        <f t="shared" si="492"/>
        <v>0</v>
      </c>
      <c r="CO213" s="224">
        <f t="shared" si="492"/>
        <v>0</v>
      </c>
      <c r="CP213" s="224">
        <f t="shared" si="492"/>
        <v>0</v>
      </c>
      <c r="CQ213" s="224">
        <f t="shared" si="492"/>
        <v>0</v>
      </c>
      <c r="CR213" s="224">
        <f t="shared" si="492"/>
        <v>0</v>
      </c>
      <c r="CS213" s="224">
        <f t="shared" si="492"/>
        <v>0</v>
      </c>
      <c r="CT213" s="224">
        <f t="shared" si="492"/>
        <v>0</v>
      </c>
      <c r="CU213" s="224">
        <f t="shared" si="492"/>
        <v>0</v>
      </c>
      <c r="CV213" s="224">
        <f t="shared" si="492"/>
        <v>0</v>
      </c>
      <c r="CW213" s="224">
        <f t="shared" si="492"/>
        <v>0</v>
      </c>
      <c r="CX213" s="224">
        <f t="shared" si="492"/>
        <v>0</v>
      </c>
      <c r="CY213" s="218"/>
    </row>
    <row r="214" spans="2:103" hidden="1" outlineLevel="1">
      <c r="B214" t="str">
        <f t="shared" si="411"/>
        <v>Site 73</v>
      </c>
      <c r="C214" s="230">
        <f>VLOOKUP(D81,'Scaling Tables'!$B$123:$C$149,2,FALSE)-VLOOKUP($C$4,'Scaling Tables'!$B$123:$C$149,2,FALSE)</f>
        <v>0</v>
      </c>
      <c r="D214" s="224">
        <f t="shared" ref="D214:O214" si="493">IF($T81&gt;0,(((EXP(-(1/(Morning_Peak_Duration__hours*2))*(D$141-(Morning_Peak_Time__24hr_clock+$C214))^2))+(EXP(-(1/(Afternoon_Peak_Duration__hours*2))*(D$141-(Afternoon_Peak_Time__24hr_clock+$C214))^2)))*$U81)/TZCalibrationValue,0)</f>
        <v>0</v>
      </c>
      <c r="E214" s="224">
        <f t="shared" si="493"/>
        <v>0</v>
      </c>
      <c r="F214" s="224">
        <f t="shared" si="493"/>
        <v>0</v>
      </c>
      <c r="G214" s="224">
        <f t="shared" si="493"/>
        <v>0</v>
      </c>
      <c r="H214" s="224">
        <f t="shared" si="493"/>
        <v>0</v>
      </c>
      <c r="I214" s="224">
        <f t="shared" si="493"/>
        <v>0</v>
      </c>
      <c r="J214" s="224">
        <f t="shared" si="493"/>
        <v>0</v>
      </c>
      <c r="K214" s="224">
        <f t="shared" si="493"/>
        <v>0</v>
      </c>
      <c r="L214" s="224">
        <f t="shared" si="493"/>
        <v>0</v>
      </c>
      <c r="M214" s="224">
        <f t="shared" si="493"/>
        <v>0</v>
      </c>
      <c r="N214" s="224">
        <f t="shared" si="493"/>
        <v>0</v>
      </c>
      <c r="O214" s="224">
        <f t="shared" si="493"/>
        <v>0</v>
      </c>
      <c r="P214" s="229">
        <f t="shared" si="413"/>
        <v>0</v>
      </c>
      <c r="Q214" s="229">
        <f t="shared" si="414"/>
        <v>0</v>
      </c>
      <c r="R214" s="229">
        <f t="shared" si="415"/>
        <v>0</v>
      </c>
      <c r="S214" s="229">
        <f t="shared" si="416"/>
        <v>0</v>
      </c>
      <c r="T214" s="229">
        <f t="shared" si="417"/>
        <v>0</v>
      </c>
      <c r="U214" s="229">
        <f t="shared" si="418"/>
        <v>0</v>
      </c>
      <c r="V214" s="229">
        <f t="shared" si="419"/>
        <v>0</v>
      </c>
      <c r="W214" s="229">
        <f t="shared" si="420"/>
        <v>0</v>
      </c>
      <c r="X214" s="229">
        <f t="shared" si="421"/>
        <v>0</v>
      </c>
      <c r="Y214" s="229">
        <f t="shared" si="422"/>
        <v>0</v>
      </c>
      <c r="Z214" s="229">
        <f t="shared" si="423"/>
        <v>0</v>
      </c>
      <c r="AA214" s="229">
        <f t="shared" si="424"/>
        <v>0</v>
      </c>
      <c r="AB214" s="229">
        <f t="shared" si="425"/>
        <v>0</v>
      </c>
      <c r="AC214" s="229">
        <f t="shared" si="426"/>
        <v>0</v>
      </c>
      <c r="AD214" s="229">
        <f t="shared" si="427"/>
        <v>0</v>
      </c>
      <c r="AE214" s="229">
        <f t="shared" si="428"/>
        <v>0</v>
      </c>
      <c r="AF214" s="229">
        <f t="shared" si="429"/>
        <v>0</v>
      </c>
      <c r="AG214" s="229">
        <f t="shared" si="430"/>
        <v>0</v>
      </c>
      <c r="AH214" s="229">
        <f t="shared" si="431"/>
        <v>0</v>
      </c>
      <c r="AI214" s="229">
        <f t="shared" si="432"/>
        <v>0</v>
      </c>
      <c r="AJ214" s="229">
        <f t="shared" si="433"/>
        <v>0</v>
      </c>
      <c r="AK214" s="229">
        <f t="shared" si="434"/>
        <v>0</v>
      </c>
      <c r="AL214" s="229">
        <f t="shared" si="435"/>
        <v>0</v>
      </c>
      <c r="AM214" s="229">
        <f t="shared" si="436"/>
        <v>0</v>
      </c>
      <c r="AN214" s="224">
        <f t="shared" ref="AN214:AY214" si="494">IF($T81&gt;0,(((EXP(-(1/(Morning_Peak_Duration__hours*2))*(AN$141-(Morning_Peak_Time__24hr_clock+$C214))^2))+(EXP(-(1/(Afternoon_Peak_Duration__hours*2))*(AN$141-(Afternoon_Peak_Time__24hr_clock+$C214))^2)))*$U81)/TZCalibrationValue,0)</f>
        <v>0</v>
      </c>
      <c r="AO214" s="224">
        <f t="shared" si="494"/>
        <v>0</v>
      </c>
      <c r="AP214" s="224">
        <f t="shared" si="494"/>
        <v>0</v>
      </c>
      <c r="AQ214" s="224">
        <f t="shared" si="494"/>
        <v>0</v>
      </c>
      <c r="AR214" s="224">
        <f t="shared" si="494"/>
        <v>0</v>
      </c>
      <c r="AS214" s="224">
        <f t="shared" si="494"/>
        <v>0</v>
      </c>
      <c r="AT214" s="224">
        <f t="shared" si="494"/>
        <v>0</v>
      </c>
      <c r="AU214" s="224">
        <f t="shared" si="494"/>
        <v>0</v>
      </c>
      <c r="AV214" s="224">
        <f t="shared" si="494"/>
        <v>0</v>
      </c>
      <c r="AW214" s="224">
        <f t="shared" si="494"/>
        <v>0</v>
      </c>
      <c r="AX214" s="224">
        <f t="shared" si="494"/>
        <v>0</v>
      </c>
      <c r="AY214" s="224">
        <f t="shared" si="494"/>
        <v>0</v>
      </c>
      <c r="AZ214" s="218"/>
      <c r="BA214"/>
      <c r="BB214" s="176" t="str">
        <f t="shared" si="438"/>
        <v>Site 73</v>
      </c>
      <c r="BC214" s="224">
        <f t="shared" ref="BC214:BN214" si="495">IF($T81&gt;0,(((EXP(-(1/(Morning_Peak_Duration__hours*2))*(BC$141-(Morning_Peak_Time__24hr_clock+$C214))^2))+(EXP(-(1/(Afternoon_Peak_Duration__hours*2))*(BC$141-(Afternoon_Peak_Time__24hr_clock+$C214))^2)))*$V81)/TZCalibrationValue,0)</f>
        <v>0</v>
      </c>
      <c r="BD214" s="224">
        <f t="shared" si="495"/>
        <v>0</v>
      </c>
      <c r="BE214" s="224">
        <f t="shared" si="495"/>
        <v>0</v>
      </c>
      <c r="BF214" s="224">
        <f t="shared" si="495"/>
        <v>0</v>
      </c>
      <c r="BG214" s="224">
        <f t="shared" si="495"/>
        <v>0</v>
      </c>
      <c r="BH214" s="224">
        <f t="shared" si="495"/>
        <v>0</v>
      </c>
      <c r="BI214" s="224">
        <f t="shared" si="495"/>
        <v>0</v>
      </c>
      <c r="BJ214" s="224">
        <f t="shared" si="495"/>
        <v>0</v>
      </c>
      <c r="BK214" s="224">
        <f t="shared" si="495"/>
        <v>0</v>
      </c>
      <c r="BL214" s="224">
        <f t="shared" si="495"/>
        <v>0</v>
      </c>
      <c r="BM214" s="224">
        <f t="shared" si="495"/>
        <v>0</v>
      </c>
      <c r="BN214" s="224">
        <f t="shared" si="495"/>
        <v>0</v>
      </c>
      <c r="BO214" s="229">
        <f t="shared" si="440"/>
        <v>0</v>
      </c>
      <c r="BP214" s="229">
        <f t="shared" si="441"/>
        <v>0</v>
      </c>
      <c r="BQ214" s="229">
        <f t="shared" si="442"/>
        <v>0</v>
      </c>
      <c r="BR214" s="229">
        <f t="shared" si="443"/>
        <v>0</v>
      </c>
      <c r="BS214" s="229">
        <f t="shared" si="444"/>
        <v>0</v>
      </c>
      <c r="BT214" s="229">
        <f t="shared" si="445"/>
        <v>0</v>
      </c>
      <c r="BU214" s="229">
        <f t="shared" si="446"/>
        <v>0</v>
      </c>
      <c r="BV214" s="229">
        <f t="shared" si="447"/>
        <v>0</v>
      </c>
      <c r="BW214" s="229">
        <f t="shared" si="448"/>
        <v>0</v>
      </c>
      <c r="BX214" s="229">
        <f t="shared" si="449"/>
        <v>0</v>
      </c>
      <c r="BY214" s="229">
        <f t="shared" si="450"/>
        <v>0</v>
      </c>
      <c r="BZ214" s="229">
        <f t="shared" si="451"/>
        <v>0</v>
      </c>
      <c r="CA214" s="229">
        <f t="shared" si="452"/>
        <v>0</v>
      </c>
      <c r="CB214" s="229">
        <f t="shared" si="453"/>
        <v>0</v>
      </c>
      <c r="CC214" s="229">
        <f t="shared" si="454"/>
        <v>0</v>
      </c>
      <c r="CD214" s="229">
        <f t="shared" si="455"/>
        <v>0</v>
      </c>
      <c r="CE214" s="229">
        <f t="shared" si="456"/>
        <v>0</v>
      </c>
      <c r="CF214" s="229">
        <f t="shared" si="457"/>
        <v>0</v>
      </c>
      <c r="CG214" s="229">
        <f t="shared" si="458"/>
        <v>0</v>
      </c>
      <c r="CH214" s="229">
        <f t="shared" si="459"/>
        <v>0</v>
      </c>
      <c r="CI214" s="229">
        <f t="shared" si="460"/>
        <v>0</v>
      </c>
      <c r="CJ214" s="229">
        <f t="shared" si="461"/>
        <v>0</v>
      </c>
      <c r="CK214" s="229">
        <f t="shared" si="462"/>
        <v>0</v>
      </c>
      <c r="CL214" s="229">
        <f t="shared" si="463"/>
        <v>0</v>
      </c>
      <c r="CM214" s="224">
        <f t="shared" ref="CM214:CX214" si="496">IF($T81&gt;0,(((EXP(-(1/(Morning_Peak_Duration__hours*2))*(CM$141-(Morning_Peak_Time__24hr_clock+$C214))^2))+(EXP(-(1/(Afternoon_Peak_Duration__hours*2))*(CM$141-(Afternoon_Peak_Time__24hr_clock+$C214))^2)))*$V81)/TZCalibrationValue,0)</f>
        <v>0</v>
      </c>
      <c r="CN214" s="224">
        <f t="shared" si="496"/>
        <v>0</v>
      </c>
      <c r="CO214" s="224">
        <f t="shared" si="496"/>
        <v>0</v>
      </c>
      <c r="CP214" s="224">
        <f t="shared" si="496"/>
        <v>0</v>
      </c>
      <c r="CQ214" s="224">
        <f t="shared" si="496"/>
        <v>0</v>
      </c>
      <c r="CR214" s="224">
        <f t="shared" si="496"/>
        <v>0</v>
      </c>
      <c r="CS214" s="224">
        <f t="shared" si="496"/>
        <v>0</v>
      </c>
      <c r="CT214" s="224">
        <f t="shared" si="496"/>
        <v>0</v>
      </c>
      <c r="CU214" s="224">
        <f t="shared" si="496"/>
        <v>0</v>
      </c>
      <c r="CV214" s="224">
        <f t="shared" si="496"/>
        <v>0</v>
      </c>
      <c r="CW214" s="224">
        <f t="shared" si="496"/>
        <v>0</v>
      </c>
      <c r="CX214" s="224">
        <f t="shared" si="496"/>
        <v>0</v>
      </c>
      <c r="CY214" s="218"/>
    </row>
    <row r="215" spans="2:103" hidden="1" outlineLevel="1">
      <c r="B215" t="str">
        <f t="shared" si="411"/>
        <v>Site 74</v>
      </c>
      <c r="C215" s="230">
        <f>VLOOKUP(D82,'Scaling Tables'!$B$123:$C$149,2,FALSE)-VLOOKUP($C$4,'Scaling Tables'!$B$123:$C$149,2,FALSE)</f>
        <v>0</v>
      </c>
      <c r="D215" s="224">
        <f t="shared" ref="D215:O215" si="497">IF($T82&gt;0,(((EXP(-(1/(Morning_Peak_Duration__hours*2))*(D$141-(Morning_Peak_Time__24hr_clock+$C215))^2))+(EXP(-(1/(Afternoon_Peak_Duration__hours*2))*(D$141-(Afternoon_Peak_Time__24hr_clock+$C215))^2)))*$U82)/TZCalibrationValue,0)</f>
        <v>0</v>
      </c>
      <c r="E215" s="224">
        <f t="shared" si="497"/>
        <v>0</v>
      </c>
      <c r="F215" s="224">
        <f t="shared" si="497"/>
        <v>0</v>
      </c>
      <c r="G215" s="224">
        <f t="shared" si="497"/>
        <v>0</v>
      </c>
      <c r="H215" s="224">
        <f t="shared" si="497"/>
        <v>0</v>
      </c>
      <c r="I215" s="224">
        <f t="shared" si="497"/>
        <v>0</v>
      </c>
      <c r="J215" s="224">
        <f t="shared" si="497"/>
        <v>0</v>
      </c>
      <c r="K215" s="224">
        <f t="shared" si="497"/>
        <v>0</v>
      </c>
      <c r="L215" s="224">
        <f t="shared" si="497"/>
        <v>0</v>
      </c>
      <c r="M215" s="224">
        <f t="shared" si="497"/>
        <v>0</v>
      </c>
      <c r="N215" s="224">
        <f t="shared" si="497"/>
        <v>0</v>
      </c>
      <c r="O215" s="224">
        <f t="shared" si="497"/>
        <v>0</v>
      </c>
      <c r="P215" s="229">
        <f t="shared" si="413"/>
        <v>0</v>
      </c>
      <c r="Q215" s="229">
        <f t="shared" si="414"/>
        <v>0</v>
      </c>
      <c r="R215" s="229">
        <f t="shared" si="415"/>
        <v>0</v>
      </c>
      <c r="S215" s="229">
        <f t="shared" si="416"/>
        <v>0</v>
      </c>
      <c r="T215" s="229">
        <f t="shared" si="417"/>
        <v>0</v>
      </c>
      <c r="U215" s="229">
        <f t="shared" si="418"/>
        <v>0</v>
      </c>
      <c r="V215" s="229">
        <f t="shared" si="419"/>
        <v>0</v>
      </c>
      <c r="W215" s="229">
        <f t="shared" si="420"/>
        <v>0</v>
      </c>
      <c r="X215" s="229">
        <f t="shared" si="421"/>
        <v>0</v>
      </c>
      <c r="Y215" s="229">
        <f t="shared" si="422"/>
        <v>0</v>
      </c>
      <c r="Z215" s="229">
        <f t="shared" si="423"/>
        <v>0</v>
      </c>
      <c r="AA215" s="229">
        <f t="shared" si="424"/>
        <v>0</v>
      </c>
      <c r="AB215" s="229">
        <f t="shared" si="425"/>
        <v>0</v>
      </c>
      <c r="AC215" s="229">
        <f t="shared" si="426"/>
        <v>0</v>
      </c>
      <c r="AD215" s="229">
        <f t="shared" si="427"/>
        <v>0</v>
      </c>
      <c r="AE215" s="229">
        <f t="shared" si="428"/>
        <v>0</v>
      </c>
      <c r="AF215" s="229">
        <f t="shared" si="429"/>
        <v>0</v>
      </c>
      <c r="AG215" s="229">
        <f t="shared" si="430"/>
        <v>0</v>
      </c>
      <c r="AH215" s="229">
        <f t="shared" si="431"/>
        <v>0</v>
      </c>
      <c r="AI215" s="229">
        <f t="shared" si="432"/>
        <v>0</v>
      </c>
      <c r="AJ215" s="229">
        <f t="shared" si="433"/>
        <v>0</v>
      </c>
      <c r="AK215" s="229">
        <f t="shared" si="434"/>
        <v>0</v>
      </c>
      <c r="AL215" s="229">
        <f t="shared" si="435"/>
        <v>0</v>
      </c>
      <c r="AM215" s="229">
        <f t="shared" si="436"/>
        <v>0</v>
      </c>
      <c r="AN215" s="224">
        <f t="shared" ref="AN215:AY215" si="498">IF($T82&gt;0,(((EXP(-(1/(Morning_Peak_Duration__hours*2))*(AN$141-(Morning_Peak_Time__24hr_clock+$C215))^2))+(EXP(-(1/(Afternoon_Peak_Duration__hours*2))*(AN$141-(Afternoon_Peak_Time__24hr_clock+$C215))^2)))*$U82)/TZCalibrationValue,0)</f>
        <v>0</v>
      </c>
      <c r="AO215" s="224">
        <f t="shared" si="498"/>
        <v>0</v>
      </c>
      <c r="AP215" s="224">
        <f t="shared" si="498"/>
        <v>0</v>
      </c>
      <c r="AQ215" s="224">
        <f t="shared" si="498"/>
        <v>0</v>
      </c>
      <c r="AR215" s="224">
        <f t="shared" si="498"/>
        <v>0</v>
      </c>
      <c r="AS215" s="224">
        <f t="shared" si="498"/>
        <v>0</v>
      </c>
      <c r="AT215" s="224">
        <f t="shared" si="498"/>
        <v>0</v>
      </c>
      <c r="AU215" s="224">
        <f t="shared" si="498"/>
        <v>0</v>
      </c>
      <c r="AV215" s="224">
        <f t="shared" si="498"/>
        <v>0</v>
      </c>
      <c r="AW215" s="224">
        <f t="shared" si="498"/>
        <v>0</v>
      </c>
      <c r="AX215" s="224">
        <f t="shared" si="498"/>
        <v>0</v>
      </c>
      <c r="AY215" s="224">
        <f t="shared" si="498"/>
        <v>0</v>
      </c>
      <c r="AZ215" s="218"/>
      <c r="BA215"/>
      <c r="BB215" s="176" t="str">
        <f t="shared" si="438"/>
        <v>Site 74</v>
      </c>
      <c r="BC215" s="224">
        <f t="shared" ref="BC215:BN215" si="499">IF($T82&gt;0,(((EXP(-(1/(Morning_Peak_Duration__hours*2))*(BC$141-(Morning_Peak_Time__24hr_clock+$C215))^2))+(EXP(-(1/(Afternoon_Peak_Duration__hours*2))*(BC$141-(Afternoon_Peak_Time__24hr_clock+$C215))^2)))*$V82)/TZCalibrationValue,0)</f>
        <v>0</v>
      </c>
      <c r="BD215" s="224">
        <f t="shared" si="499"/>
        <v>0</v>
      </c>
      <c r="BE215" s="224">
        <f t="shared" si="499"/>
        <v>0</v>
      </c>
      <c r="BF215" s="224">
        <f t="shared" si="499"/>
        <v>0</v>
      </c>
      <c r="BG215" s="224">
        <f t="shared" si="499"/>
        <v>0</v>
      </c>
      <c r="BH215" s="224">
        <f t="shared" si="499"/>
        <v>0</v>
      </c>
      <c r="BI215" s="224">
        <f t="shared" si="499"/>
        <v>0</v>
      </c>
      <c r="BJ215" s="224">
        <f t="shared" si="499"/>
        <v>0</v>
      </c>
      <c r="BK215" s="224">
        <f t="shared" si="499"/>
        <v>0</v>
      </c>
      <c r="BL215" s="224">
        <f t="shared" si="499"/>
        <v>0</v>
      </c>
      <c r="BM215" s="224">
        <f t="shared" si="499"/>
        <v>0</v>
      </c>
      <c r="BN215" s="224">
        <f t="shared" si="499"/>
        <v>0</v>
      </c>
      <c r="BO215" s="229">
        <f t="shared" si="440"/>
        <v>0</v>
      </c>
      <c r="BP215" s="229">
        <f t="shared" si="441"/>
        <v>0</v>
      </c>
      <c r="BQ215" s="229">
        <f t="shared" si="442"/>
        <v>0</v>
      </c>
      <c r="BR215" s="229">
        <f t="shared" si="443"/>
        <v>0</v>
      </c>
      <c r="BS215" s="229">
        <f t="shared" si="444"/>
        <v>0</v>
      </c>
      <c r="BT215" s="229">
        <f t="shared" si="445"/>
        <v>0</v>
      </c>
      <c r="BU215" s="229">
        <f t="shared" si="446"/>
        <v>0</v>
      </c>
      <c r="BV215" s="229">
        <f t="shared" si="447"/>
        <v>0</v>
      </c>
      <c r="BW215" s="229">
        <f t="shared" si="448"/>
        <v>0</v>
      </c>
      <c r="BX215" s="229">
        <f t="shared" si="449"/>
        <v>0</v>
      </c>
      <c r="BY215" s="229">
        <f t="shared" si="450"/>
        <v>0</v>
      </c>
      <c r="BZ215" s="229">
        <f t="shared" si="451"/>
        <v>0</v>
      </c>
      <c r="CA215" s="229">
        <f t="shared" si="452"/>
        <v>0</v>
      </c>
      <c r="CB215" s="229">
        <f t="shared" si="453"/>
        <v>0</v>
      </c>
      <c r="CC215" s="229">
        <f t="shared" si="454"/>
        <v>0</v>
      </c>
      <c r="CD215" s="229">
        <f t="shared" si="455"/>
        <v>0</v>
      </c>
      <c r="CE215" s="229">
        <f t="shared" si="456"/>
        <v>0</v>
      </c>
      <c r="CF215" s="229">
        <f t="shared" si="457"/>
        <v>0</v>
      </c>
      <c r="CG215" s="229">
        <f t="shared" si="458"/>
        <v>0</v>
      </c>
      <c r="CH215" s="229">
        <f t="shared" si="459"/>
        <v>0</v>
      </c>
      <c r="CI215" s="229">
        <f t="shared" si="460"/>
        <v>0</v>
      </c>
      <c r="CJ215" s="229">
        <f t="shared" si="461"/>
        <v>0</v>
      </c>
      <c r="CK215" s="229">
        <f t="shared" si="462"/>
        <v>0</v>
      </c>
      <c r="CL215" s="229">
        <f t="shared" si="463"/>
        <v>0</v>
      </c>
      <c r="CM215" s="224">
        <f t="shared" ref="CM215:CX215" si="500">IF($T82&gt;0,(((EXP(-(1/(Morning_Peak_Duration__hours*2))*(CM$141-(Morning_Peak_Time__24hr_clock+$C215))^2))+(EXP(-(1/(Afternoon_Peak_Duration__hours*2))*(CM$141-(Afternoon_Peak_Time__24hr_clock+$C215))^2)))*$V82)/TZCalibrationValue,0)</f>
        <v>0</v>
      </c>
      <c r="CN215" s="224">
        <f t="shared" si="500"/>
        <v>0</v>
      </c>
      <c r="CO215" s="224">
        <f t="shared" si="500"/>
        <v>0</v>
      </c>
      <c r="CP215" s="224">
        <f t="shared" si="500"/>
        <v>0</v>
      </c>
      <c r="CQ215" s="224">
        <f t="shared" si="500"/>
        <v>0</v>
      </c>
      <c r="CR215" s="224">
        <f t="shared" si="500"/>
        <v>0</v>
      </c>
      <c r="CS215" s="224">
        <f t="shared" si="500"/>
        <v>0</v>
      </c>
      <c r="CT215" s="224">
        <f t="shared" si="500"/>
        <v>0</v>
      </c>
      <c r="CU215" s="224">
        <f t="shared" si="500"/>
        <v>0</v>
      </c>
      <c r="CV215" s="224">
        <f t="shared" si="500"/>
        <v>0</v>
      </c>
      <c r="CW215" s="224">
        <f t="shared" si="500"/>
        <v>0</v>
      </c>
      <c r="CX215" s="224">
        <f t="shared" si="500"/>
        <v>0</v>
      </c>
      <c r="CY215" s="218"/>
    </row>
    <row r="216" spans="2:103" hidden="1" outlineLevel="1">
      <c r="B216" t="str">
        <f t="shared" si="411"/>
        <v>Site 75</v>
      </c>
      <c r="C216" s="230">
        <f>VLOOKUP(D83,'Scaling Tables'!$B$123:$C$149,2,FALSE)-VLOOKUP($C$4,'Scaling Tables'!$B$123:$C$149,2,FALSE)</f>
        <v>0</v>
      </c>
      <c r="D216" s="224">
        <f t="shared" ref="D216:O216" si="501">IF($T83&gt;0,(((EXP(-(1/(Morning_Peak_Duration__hours*2))*(D$141-(Morning_Peak_Time__24hr_clock+$C216))^2))+(EXP(-(1/(Afternoon_Peak_Duration__hours*2))*(D$141-(Afternoon_Peak_Time__24hr_clock+$C216))^2)))*$U83)/TZCalibrationValue,0)</f>
        <v>0</v>
      </c>
      <c r="E216" s="224">
        <f t="shared" si="501"/>
        <v>0</v>
      </c>
      <c r="F216" s="224">
        <f t="shared" si="501"/>
        <v>0</v>
      </c>
      <c r="G216" s="224">
        <f t="shared" si="501"/>
        <v>0</v>
      </c>
      <c r="H216" s="224">
        <f t="shared" si="501"/>
        <v>0</v>
      </c>
      <c r="I216" s="224">
        <f t="shared" si="501"/>
        <v>0</v>
      </c>
      <c r="J216" s="224">
        <f t="shared" si="501"/>
        <v>0</v>
      </c>
      <c r="K216" s="224">
        <f t="shared" si="501"/>
        <v>0</v>
      </c>
      <c r="L216" s="224">
        <f t="shared" si="501"/>
        <v>0</v>
      </c>
      <c r="M216" s="224">
        <f t="shared" si="501"/>
        <v>0</v>
      </c>
      <c r="N216" s="224">
        <f t="shared" si="501"/>
        <v>0</v>
      </c>
      <c r="O216" s="224">
        <f t="shared" si="501"/>
        <v>0</v>
      </c>
      <c r="P216" s="229">
        <f t="shared" si="413"/>
        <v>0</v>
      </c>
      <c r="Q216" s="229">
        <f t="shared" si="414"/>
        <v>0</v>
      </c>
      <c r="R216" s="229">
        <f t="shared" si="415"/>
        <v>0</v>
      </c>
      <c r="S216" s="229">
        <f t="shared" si="416"/>
        <v>0</v>
      </c>
      <c r="T216" s="229">
        <f t="shared" si="417"/>
        <v>0</v>
      </c>
      <c r="U216" s="229">
        <f t="shared" si="418"/>
        <v>0</v>
      </c>
      <c r="V216" s="229">
        <f t="shared" si="419"/>
        <v>0</v>
      </c>
      <c r="W216" s="229">
        <f t="shared" si="420"/>
        <v>0</v>
      </c>
      <c r="X216" s="229">
        <f t="shared" si="421"/>
        <v>0</v>
      </c>
      <c r="Y216" s="229">
        <f t="shared" si="422"/>
        <v>0</v>
      </c>
      <c r="Z216" s="229">
        <f t="shared" si="423"/>
        <v>0</v>
      </c>
      <c r="AA216" s="229">
        <f t="shared" si="424"/>
        <v>0</v>
      </c>
      <c r="AB216" s="229">
        <f t="shared" si="425"/>
        <v>0</v>
      </c>
      <c r="AC216" s="229">
        <f t="shared" si="426"/>
        <v>0</v>
      </c>
      <c r="AD216" s="229">
        <f t="shared" si="427"/>
        <v>0</v>
      </c>
      <c r="AE216" s="229">
        <f t="shared" si="428"/>
        <v>0</v>
      </c>
      <c r="AF216" s="229">
        <f t="shared" si="429"/>
        <v>0</v>
      </c>
      <c r="AG216" s="229">
        <f t="shared" si="430"/>
        <v>0</v>
      </c>
      <c r="AH216" s="229">
        <f t="shared" si="431"/>
        <v>0</v>
      </c>
      <c r="AI216" s="229">
        <f t="shared" si="432"/>
        <v>0</v>
      </c>
      <c r="AJ216" s="229">
        <f t="shared" si="433"/>
        <v>0</v>
      </c>
      <c r="AK216" s="229">
        <f t="shared" si="434"/>
        <v>0</v>
      </c>
      <c r="AL216" s="229">
        <f t="shared" si="435"/>
        <v>0</v>
      </c>
      <c r="AM216" s="229">
        <f t="shared" si="436"/>
        <v>0</v>
      </c>
      <c r="AN216" s="224">
        <f t="shared" ref="AN216:AY216" si="502">IF($T83&gt;0,(((EXP(-(1/(Morning_Peak_Duration__hours*2))*(AN$141-(Morning_Peak_Time__24hr_clock+$C216))^2))+(EXP(-(1/(Afternoon_Peak_Duration__hours*2))*(AN$141-(Afternoon_Peak_Time__24hr_clock+$C216))^2)))*$U83)/TZCalibrationValue,0)</f>
        <v>0</v>
      </c>
      <c r="AO216" s="224">
        <f t="shared" si="502"/>
        <v>0</v>
      </c>
      <c r="AP216" s="224">
        <f t="shared" si="502"/>
        <v>0</v>
      </c>
      <c r="AQ216" s="224">
        <f t="shared" si="502"/>
        <v>0</v>
      </c>
      <c r="AR216" s="224">
        <f t="shared" si="502"/>
        <v>0</v>
      </c>
      <c r="AS216" s="224">
        <f t="shared" si="502"/>
        <v>0</v>
      </c>
      <c r="AT216" s="224">
        <f t="shared" si="502"/>
        <v>0</v>
      </c>
      <c r="AU216" s="224">
        <f t="shared" si="502"/>
        <v>0</v>
      </c>
      <c r="AV216" s="224">
        <f t="shared" si="502"/>
        <v>0</v>
      </c>
      <c r="AW216" s="224">
        <f t="shared" si="502"/>
        <v>0</v>
      </c>
      <c r="AX216" s="224">
        <f t="shared" si="502"/>
        <v>0</v>
      </c>
      <c r="AY216" s="224">
        <f t="shared" si="502"/>
        <v>0</v>
      </c>
      <c r="AZ216" s="218"/>
      <c r="BA216"/>
      <c r="BB216" s="176" t="str">
        <f t="shared" si="438"/>
        <v>Site 75</v>
      </c>
      <c r="BC216" s="224">
        <f t="shared" ref="BC216:BN216" si="503">IF($T83&gt;0,(((EXP(-(1/(Morning_Peak_Duration__hours*2))*(BC$141-(Morning_Peak_Time__24hr_clock+$C216))^2))+(EXP(-(1/(Afternoon_Peak_Duration__hours*2))*(BC$141-(Afternoon_Peak_Time__24hr_clock+$C216))^2)))*$V83)/TZCalibrationValue,0)</f>
        <v>0</v>
      </c>
      <c r="BD216" s="224">
        <f t="shared" si="503"/>
        <v>0</v>
      </c>
      <c r="BE216" s="224">
        <f t="shared" si="503"/>
        <v>0</v>
      </c>
      <c r="BF216" s="224">
        <f t="shared" si="503"/>
        <v>0</v>
      </c>
      <c r="BG216" s="224">
        <f t="shared" si="503"/>
        <v>0</v>
      </c>
      <c r="BH216" s="224">
        <f t="shared" si="503"/>
        <v>0</v>
      </c>
      <c r="BI216" s="224">
        <f t="shared" si="503"/>
        <v>0</v>
      </c>
      <c r="BJ216" s="224">
        <f t="shared" si="503"/>
        <v>0</v>
      </c>
      <c r="BK216" s="224">
        <f t="shared" si="503"/>
        <v>0</v>
      </c>
      <c r="BL216" s="224">
        <f t="shared" si="503"/>
        <v>0</v>
      </c>
      <c r="BM216" s="224">
        <f t="shared" si="503"/>
        <v>0</v>
      </c>
      <c r="BN216" s="224">
        <f t="shared" si="503"/>
        <v>0</v>
      </c>
      <c r="BO216" s="229">
        <f t="shared" si="440"/>
        <v>0</v>
      </c>
      <c r="BP216" s="229">
        <f t="shared" si="441"/>
        <v>0</v>
      </c>
      <c r="BQ216" s="229">
        <f t="shared" si="442"/>
        <v>0</v>
      </c>
      <c r="BR216" s="229">
        <f t="shared" si="443"/>
        <v>0</v>
      </c>
      <c r="BS216" s="229">
        <f t="shared" si="444"/>
        <v>0</v>
      </c>
      <c r="BT216" s="229">
        <f t="shared" si="445"/>
        <v>0</v>
      </c>
      <c r="BU216" s="229">
        <f t="shared" si="446"/>
        <v>0</v>
      </c>
      <c r="BV216" s="229">
        <f t="shared" si="447"/>
        <v>0</v>
      </c>
      <c r="BW216" s="229">
        <f t="shared" si="448"/>
        <v>0</v>
      </c>
      <c r="BX216" s="229">
        <f t="shared" si="449"/>
        <v>0</v>
      </c>
      <c r="BY216" s="229">
        <f t="shared" si="450"/>
        <v>0</v>
      </c>
      <c r="BZ216" s="229">
        <f t="shared" si="451"/>
        <v>0</v>
      </c>
      <c r="CA216" s="229">
        <f t="shared" si="452"/>
        <v>0</v>
      </c>
      <c r="CB216" s="229">
        <f t="shared" si="453"/>
        <v>0</v>
      </c>
      <c r="CC216" s="229">
        <f t="shared" si="454"/>
        <v>0</v>
      </c>
      <c r="CD216" s="229">
        <f t="shared" si="455"/>
        <v>0</v>
      </c>
      <c r="CE216" s="229">
        <f t="shared" si="456"/>
        <v>0</v>
      </c>
      <c r="CF216" s="229">
        <f t="shared" si="457"/>
        <v>0</v>
      </c>
      <c r="CG216" s="229">
        <f t="shared" si="458"/>
        <v>0</v>
      </c>
      <c r="CH216" s="229">
        <f t="shared" si="459"/>
        <v>0</v>
      </c>
      <c r="CI216" s="229">
        <f t="shared" si="460"/>
        <v>0</v>
      </c>
      <c r="CJ216" s="229">
        <f t="shared" si="461"/>
        <v>0</v>
      </c>
      <c r="CK216" s="229">
        <f t="shared" si="462"/>
        <v>0</v>
      </c>
      <c r="CL216" s="229">
        <f t="shared" si="463"/>
        <v>0</v>
      </c>
      <c r="CM216" s="224">
        <f t="shared" ref="CM216:CX216" si="504">IF($T83&gt;0,(((EXP(-(1/(Morning_Peak_Duration__hours*2))*(CM$141-(Morning_Peak_Time__24hr_clock+$C216))^2))+(EXP(-(1/(Afternoon_Peak_Duration__hours*2))*(CM$141-(Afternoon_Peak_Time__24hr_clock+$C216))^2)))*$V83)/TZCalibrationValue,0)</f>
        <v>0</v>
      </c>
      <c r="CN216" s="224">
        <f t="shared" si="504"/>
        <v>0</v>
      </c>
      <c r="CO216" s="224">
        <f t="shared" si="504"/>
        <v>0</v>
      </c>
      <c r="CP216" s="224">
        <f t="shared" si="504"/>
        <v>0</v>
      </c>
      <c r="CQ216" s="224">
        <f t="shared" si="504"/>
        <v>0</v>
      </c>
      <c r="CR216" s="224">
        <f t="shared" si="504"/>
        <v>0</v>
      </c>
      <c r="CS216" s="224">
        <f t="shared" si="504"/>
        <v>0</v>
      </c>
      <c r="CT216" s="224">
        <f t="shared" si="504"/>
        <v>0</v>
      </c>
      <c r="CU216" s="224">
        <f t="shared" si="504"/>
        <v>0</v>
      </c>
      <c r="CV216" s="224">
        <f t="shared" si="504"/>
        <v>0</v>
      </c>
      <c r="CW216" s="224">
        <f t="shared" si="504"/>
        <v>0</v>
      </c>
      <c r="CX216" s="224">
        <f t="shared" si="504"/>
        <v>0</v>
      </c>
      <c r="CY216" s="218"/>
    </row>
    <row r="217" spans="2:103" hidden="1" outlineLevel="1">
      <c r="B217" t="str">
        <f t="shared" si="411"/>
        <v>Site 76</v>
      </c>
      <c r="C217" s="230">
        <f>VLOOKUP(D84,'Scaling Tables'!$B$123:$C$149,2,FALSE)-VLOOKUP($C$4,'Scaling Tables'!$B$123:$C$149,2,FALSE)</f>
        <v>0</v>
      </c>
      <c r="D217" s="224">
        <f t="shared" ref="D217:O217" si="505">IF($T84&gt;0,(((EXP(-(1/(Morning_Peak_Duration__hours*2))*(D$141-(Morning_Peak_Time__24hr_clock+$C217))^2))+(EXP(-(1/(Afternoon_Peak_Duration__hours*2))*(D$141-(Afternoon_Peak_Time__24hr_clock+$C217))^2)))*$U84)/TZCalibrationValue,0)</f>
        <v>0</v>
      </c>
      <c r="E217" s="224">
        <f t="shared" si="505"/>
        <v>0</v>
      </c>
      <c r="F217" s="224">
        <f t="shared" si="505"/>
        <v>0</v>
      </c>
      <c r="G217" s="224">
        <f t="shared" si="505"/>
        <v>0</v>
      </c>
      <c r="H217" s="224">
        <f t="shared" si="505"/>
        <v>0</v>
      </c>
      <c r="I217" s="224">
        <f t="shared" si="505"/>
        <v>0</v>
      </c>
      <c r="J217" s="224">
        <f t="shared" si="505"/>
        <v>0</v>
      </c>
      <c r="K217" s="224">
        <f t="shared" si="505"/>
        <v>0</v>
      </c>
      <c r="L217" s="224">
        <f t="shared" si="505"/>
        <v>0</v>
      </c>
      <c r="M217" s="224">
        <f t="shared" si="505"/>
        <v>0</v>
      </c>
      <c r="N217" s="224">
        <f t="shared" si="505"/>
        <v>0</v>
      </c>
      <c r="O217" s="224">
        <f t="shared" si="505"/>
        <v>0</v>
      </c>
      <c r="P217" s="229">
        <f t="shared" si="413"/>
        <v>0</v>
      </c>
      <c r="Q217" s="229">
        <f t="shared" si="414"/>
        <v>0</v>
      </c>
      <c r="R217" s="229">
        <f t="shared" si="415"/>
        <v>0</v>
      </c>
      <c r="S217" s="229">
        <f t="shared" si="416"/>
        <v>0</v>
      </c>
      <c r="T217" s="229">
        <f t="shared" si="417"/>
        <v>0</v>
      </c>
      <c r="U217" s="229">
        <f t="shared" si="418"/>
        <v>0</v>
      </c>
      <c r="V217" s="229">
        <f t="shared" si="419"/>
        <v>0</v>
      </c>
      <c r="W217" s="229">
        <f t="shared" si="420"/>
        <v>0</v>
      </c>
      <c r="X217" s="229">
        <f t="shared" si="421"/>
        <v>0</v>
      </c>
      <c r="Y217" s="229">
        <f t="shared" si="422"/>
        <v>0</v>
      </c>
      <c r="Z217" s="229">
        <f t="shared" si="423"/>
        <v>0</v>
      </c>
      <c r="AA217" s="229">
        <f t="shared" si="424"/>
        <v>0</v>
      </c>
      <c r="AB217" s="229">
        <f t="shared" si="425"/>
        <v>0</v>
      </c>
      <c r="AC217" s="229">
        <f t="shared" si="426"/>
        <v>0</v>
      </c>
      <c r="AD217" s="229">
        <f t="shared" si="427"/>
        <v>0</v>
      </c>
      <c r="AE217" s="229">
        <f t="shared" si="428"/>
        <v>0</v>
      </c>
      <c r="AF217" s="229">
        <f t="shared" si="429"/>
        <v>0</v>
      </c>
      <c r="AG217" s="229">
        <f t="shared" si="430"/>
        <v>0</v>
      </c>
      <c r="AH217" s="229">
        <f t="shared" si="431"/>
        <v>0</v>
      </c>
      <c r="AI217" s="229">
        <f t="shared" si="432"/>
        <v>0</v>
      </c>
      <c r="AJ217" s="229">
        <f t="shared" si="433"/>
        <v>0</v>
      </c>
      <c r="AK217" s="229">
        <f t="shared" si="434"/>
        <v>0</v>
      </c>
      <c r="AL217" s="229">
        <f t="shared" si="435"/>
        <v>0</v>
      </c>
      <c r="AM217" s="229">
        <f t="shared" si="436"/>
        <v>0</v>
      </c>
      <c r="AN217" s="224">
        <f t="shared" ref="AN217:AY217" si="506">IF($T84&gt;0,(((EXP(-(1/(Morning_Peak_Duration__hours*2))*(AN$141-(Morning_Peak_Time__24hr_clock+$C217))^2))+(EXP(-(1/(Afternoon_Peak_Duration__hours*2))*(AN$141-(Afternoon_Peak_Time__24hr_clock+$C217))^2)))*$U84)/TZCalibrationValue,0)</f>
        <v>0</v>
      </c>
      <c r="AO217" s="224">
        <f t="shared" si="506"/>
        <v>0</v>
      </c>
      <c r="AP217" s="224">
        <f t="shared" si="506"/>
        <v>0</v>
      </c>
      <c r="AQ217" s="224">
        <f t="shared" si="506"/>
        <v>0</v>
      </c>
      <c r="AR217" s="224">
        <f t="shared" si="506"/>
        <v>0</v>
      </c>
      <c r="AS217" s="224">
        <f t="shared" si="506"/>
        <v>0</v>
      </c>
      <c r="AT217" s="224">
        <f t="shared" si="506"/>
        <v>0</v>
      </c>
      <c r="AU217" s="224">
        <f t="shared" si="506"/>
        <v>0</v>
      </c>
      <c r="AV217" s="224">
        <f t="shared" si="506"/>
        <v>0</v>
      </c>
      <c r="AW217" s="224">
        <f t="shared" si="506"/>
        <v>0</v>
      </c>
      <c r="AX217" s="224">
        <f t="shared" si="506"/>
        <v>0</v>
      </c>
      <c r="AY217" s="224">
        <f t="shared" si="506"/>
        <v>0</v>
      </c>
      <c r="AZ217" s="218"/>
      <c r="BA217"/>
      <c r="BB217" s="176" t="str">
        <f t="shared" si="438"/>
        <v>Site 76</v>
      </c>
      <c r="BC217" s="224">
        <f t="shared" ref="BC217:BN217" si="507">IF($T84&gt;0,(((EXP(-(1/(Morning_Peak_Duration__hours*2))*(BC$141-(Morning_Peak_Time__24hr_clock+$C217))^2))+(EXP(-(1/(Afternoon_Peak_Duration__hours*2))*(BC$141-(Afternoon_Peak_Time__24hr_clock+$C217))^2)))*$V84)/TZCalibrationValue,0)</f>
        <v>0</v>
      </c>
      <c r="BD217" s="224">
        <f t="shared" si="507"/>
        <v>0</v>
      </c>
      <c r="BE217" s="224">
        <f t="shared" si="507"/>
        <v>0</v>
      </c>
      <c r="BF217" s="224">
        <f t="shared" si="507"/>
        <v>0</v>
      </c>
      <c r="BG217" s="224">
        <f t="shared" si="507"/>
        <v>0</v>
      </c>
      <c r="BH217" s="224">
        <f t="shared" si="507"/>
        <v>0</v>
      </c>
      <c r="BI217" s="224">
        <f t="shared" si="507"/>
        <v>0</v>
      </c>
      <c r="BJ217" s="224">
        <f t="shared" si="507"/>
        <v>0</v>
      </c>
      <c r="BK217" s="224">
        <f t="shared" si="507"/>
        <v>0</v>
      </c>
      <c r="BL217" s="224">
        <f t="shared" si="507"/>
        <v>0</v>
      </c>
      <c r="BM217" s="224">
        <f t="shared" si="507"/>
        <v>0</v>
      </c>
      <c r="BN217" s="224">
        <f t="shared" si="507"/>
        <v>0</v>
      </c>
      <c r="BO217" s="229">
        <f t="shared" si="440"/>
        <v>0</v>
      </c>
      <c r="BP217" s="229">
        <f t="shared" si="441"/>
        <v>0</v>
      </c>
      <c r="BQ217" s="229">
        <f t="shared" si="442"/>
        <v>0</v>
      </c>
      <c r="BR217" s="229">
        <f t="shared" si="443"/>
        <v>0</v>
      </c>
      <c r="BS217" s="229">
        <f t="shared" si="444"/>
        <v>0</v>
      </c>
      <c r="BT217" s="229">
        <f t="shared" si="445"/>
        <v>0</v>
      </c>
      <c r="BU217" s="229">
        <f t="shared" si="446"/>
        <v>0</v>
      </c>
      <c r="BV217" s="229">
        <f t="shared" si="447"/>
        <v>0</v>
      </c>
      <c r="BW217" s="229">
        <f t="shared" si="448"/>
        <v>0</v>
      </c>
      <c r="BX217" s="229">
        <f t="shared" si="449"/>
        <v>0</v>
      </c>
      <c r="BY217" s="229">
        <f t="shared" si="450"/>
        <v>0</v>
      </c>
      <c r="BZ217" s="229">
        <f t="shared" si="451"/>
        <v>0</v>
      </c>
      <c r="CA217" s="229">
        <f t="shared" si="452"/>
        <v>0</v>
      </c>
      <c r="CB217" s="229">
        <f t="shared" si="453"/>
        <v>0</v>
      </c>
      <c r="CC217" s="229">
        <f t="shared" si="454"/>
        <v>0</v>
      </c>
      <c r="CD217" s="229">
        <f t="shared" si="455"/>
        <v>0</v>
      </c>
      <c r="CE217" s="229">
        <f t="shared" si="456"/>
        <v>0</v>
      </c>
      <c r="CF217" s="229">
        <f t="shared" si="457"/>
        <v>0</v>
      </c>
      <c r="CG217" s="229">
        <f t="shared" si="458"/>
        <v>0</v>
      </c>
      <c r="CH217" s="229">
        <f t="shared" si="459"/>
        <v>0</v>
      </c>
      <c r="CI217" s="229">
        <f t="shared" si="460"/>
        <v>0</v>
      </c>
      <c r="CJ217" s="229">
        <f t="shared" si="461"/>
        <v>0</v>
      </c>
      <c r="CK217" s="229">
        <f t="shared" si="462"/>
        <v>0</v>
      </c>
      <c r="CL217" s="229">
        <f t="shared" si="463"/>
        <v>0</v>
      </c>
      <c r="CM217" s="224">
        <f t="shared" ref="CM217:CX217" si="508">IF($T84&gt;0,(((EXP(-(1/(Morning_Peak_Duration__hours*2))*(CM$141-(Morning_Peak_Time__24hr_clock+$C217))^2))+(EXP(-(1/(Afternoon_Peak_Duration__hours*2))*(CM$141-(Afternoon_Peak_Time__24hr_clock+$C217))^2)))*$V84)/TZCalibrationValue,0)</f>
        <v>0</v>
      </c>
      <c r="CN217" s="224">
        <f t="shared" si="508"/>
        <v>0</v>
      </c>
      <c r="CO217" s="224">
        <f t="shared" si="508"/>
        <v>0</v>
      </c>
      <c r="CP217" s="224">
        <f t="shared" si="508"/>
        <v>0</v>
      </c>
      <c r="CQ217" s="224">
        <f t="shared" si="508"/>
        <v>0</v>
      </c>
      <c r="CR217" s="224">
        <f t="shared" si="508"/>
        <v>0</v>
      </c>
      <c r="CS217" s="224">
        <f t="shared" si="508"/>
        <v>0</v>
      </c>
      <c r="CT217" s="224">
        <f t="shared" si="508"/>
        <v>0</v>
      </c>
      <c r="CU217" s="224">
        <f t="shared" si="508"/>
        <v>0</v>
      </c>
      <c r="CV217" s="224">
        <f t="shared" si="508"/>
        <v>0</v>
      </c>
      <c r="CW217" s="224">
        <f t="shared" si="508"/>
        <v>0</v>
      </c>
      <c r="CX217" s="224">
        <f t="shared" si="508"/>
        <v>0</v>
      </c>
      <c r="CY217" s="218"/>
    </row>
    <row r="218" spans="2:103" hidden="1" outlineLevel="1">
      <c r="B218" t="str">
        <f t="shared" si="411"/>
        <v>Site 77</v>
      </c>
      <c r="C218" s="230">
        <f>VLOOKUP(D85,'Scaling Tables'!$B$123:$C$149,2,FALSE)-VLOOKUP($C$4,'Scaling Tables'!$B$123:$C$149,2,FALSE)</f>
        <v>0</v>
      </c>
      <c r="D218" s="224">
        <f t="shared" ref="D218:O218" si="509">IF($T85&gt;0,(((EXP(-(1/(Morning_Peak_Duration__hours*2))*(D$141-(Morning_Peak_Time__24hr_clock+$C218))^2))+(EXP(-(1/(Afternoon_Peak_Duration__hours*2))*(D$141-(Afternoon_Peak_Time__24hr_clock+$C218))^2)))*$U85)/TZCalibrationValue,0)</f>
        <v>0</v>
      </c>
      <c r="E218" s="224">
        <f t="shared" si="509"/>
        <v>0</v>
      </c>
      <c r="F218" s="224">
        <f t="shared" si="509"/>
        <v>0</v>
      </c>
      <c r="G218" s="224">
        <f t="shared" si="509"/>
        <v>0</v>
      </c>
      <c r="H218" s="224">
        <f t="shared" si="509"/>
        <v>0</v>
      </c>
      <c r="I218" s="224">
        <f t="shared" si="509"/>
        <v>0</v>
      </c>
      <c r="J218" s="224">
        <f t="shared" si="509"/>
        <v>0</v>
      </c>
      <c r="K218" s="224">
        <f t="shared" si="509"/>
        <v>0</v>
      </c>
      <c r="L218" s="224">
        <f t="shared" si="509"/>
        <v>0</v>
      </c>
      <c r="M218" s="224">
        <f t="shared" si="509"/>
        <v>0</v>
      </c>
      <c r="N218" s="224">
        <f t="shared" si="509"/>
        <v>0</v>
      </c>
      <c r="O218" s="224">
        <f t="shared" si="509"/>
        <v>0</v>
      </c>
      <c r="P218" s="229">
        <f t="shared" si="413"/>
        <v>0</v>
      </c>
      <c r="Q218" s="229">
        <f t="shared" si="414"/>
        <v>0</v>
      </c>
      <c r="R218" s="229">
        <f t="shared" si="415"/>
        <v>0</v>
      </c>
      <c r="S218" s="229">
        <f t="shared" si="416"/>
        <v>0</v>
      </c>
      <c r="T218" s="229">
        <f t="shared" si="417"/>
        <v>0</v>
      </c>
      <c r="U218" s="229">
        <f t="shared" si="418"/>
        <v>0</v>
      </c>
      <c r="V218" s="229">
        <f t="shared" si="419"/>
        <v>0</v>
      </c>
      <c r="W218" s="229">
        <f t="shared" si="420"/>
        <v>0</v>
      </c>
      <c r="X218" s="229">
        <f t="shared" si="421"/>
        <v>0</v>
      </c>
      <c r="Y218" s="229">
        <f t="shared" si="422"/>
        <v>0</v>
      </c>
      <c r="Z218" s="229">
        <f t="shared" si="423"/>
        <v>0</v>
      </c>
      <c r="AA218" s="229">
        <f t="shared" si="424"/>
        <v>0</v>
      </c>
      <c r="AB218" s="229">
        <f t="shared" si="425"/>
        <v>0</v>
      </c>
      <c r="AC218" s="229">
        <f t="shared" si="426"/>
        <v>0</v>
      </c>
      <c r="AD218" s="229">
        <f t="shared" si="427"/>
        <v>0</v>
      </c>
      <c r="AE218" s="229">
        <f t="shared" si="428"/>
        <v>0</v>
      </c>
      <c r="AF218" s="229">
        <f t="shared" si="429"/>
        <v>0</v>
      </c>
      <c r="AG218" s="229">
        <f t="shared" si="430"/>
        <v>0</v>
      </c>
      <c r="AH218" s="229">
        <f t="shared" si="431"/>
        <v>0</v>
      </c>
      <c r="AI218" s="229">
        <f t="shared" si="432"/>
        <v>0</v>
      </c>
      <c r="AJ218" s="229">
        <f t="shared" si="433"/>
        <v>0</v>
      </c>
      <c r="AK218" s="229">
        <f t="shared" si="434"/>
        <v>0</v>
      </c>
      <c r="AL218" s="229">
        <f t="shared" si="435"/>
        <v>0</v>
      </c>
      <c r="AM218" s="229">
        <f t="shared" si="436"/>
        <v>0</v>
      </c>
      <c r="AN218" s="224">
        <f t="shared" ref="AN218:AY218" si="510">IF($T85&gt;0,(((EXP(-(1/(Morning_Peak_Duration__hours*2))*(AN$141-(Morning_Peak_Time__24hr_clock+$C218))^2))+(EXP(-(1/(Afternoon_Peak_Duration__hours*2))*(AN$141-(Afternoon_Peak_Time__24hr_clock+$C218))^2)))*$U85)/TZCalibrationValue,0)</f>
        <v>0</v>
      </c>
      <c r="AO218" s="224">
        <f t="shared" si="510"/>
        <v>0</v>
      </c>
      <c r="AP218" s="224">
        <f t="shared" si="510"/>
        <v>0</v>
      </c>
      <c r="AQ218" s="224">
        <f t="shared" si="510"/>
        <v>0</v>
      </c>
      <c r="AR218" s="224">
        <f t="shared" si="510"/>
        <v>0</v>
      </c>
      <c r="AS218" s="224">
        <f t="shared" si="510"/>
        <v>0</v>
      </c>
      <c r="AT218" s="224">
        <f t="shared" si="510"/>
        <v>0</v>
      </c>
      <c r="AU218" s="224">
        <f t="shared" si="510"/>
        <v>0</v>
      </c>
      <c r="AV218" s="224">
        <f t="shared" si="510"/>
        <v>0</v>
      </c>
      <c r="AW218" s="224">
        <f t="shared" si="510"/>
        <v>0</v>
      </c>
      <c r="AX218" s="224">
        <f t="shared" si="510"/>
        <v>0</v>
      </c>
      <c r="AY218" s="224">
        <f t="shared" si="510"/>
        <v>0</v>
      </c>
      <c r="AZ218" s="218"/>
      <c r="BA218"/>
      <c r="BB218" s="176" t="str">
        <f t="shared" si="438"/>
        <v>Site 77</v>
      </c>
      <c r="BC218" s="224">
        <f t="shared" ref="BC218:BN218" si="511">IF($T85&gt;0,(((EXP(-(1/(Morning_Peak_Duration__hours*2))*(BC$141-(Morning_Peak_Time__24hr_clock+$C218))^2))+(EXP(-(1/(Afternoon_Peak_Duration__hours*2))*(BC$141-(Afternoon_Peak_Time__24hr_clock+$C218))^2)))*$V85)/TZCalibrationValue,0)</f>
        <v>0</v>
      </c>
      <c r="BD218" s="224">
        <f t="shared" si="511"/>
        <v>0</v>
      </c>
      <c r="BE218" s="224">
        <f t="shared" si="511"/>
        <v>0</v>
      </c>
      <c r="BF218" s="224">
        <f t="shared" si="511"/>
        <v>0</v>
      </c>
      <c r="BG218" s="224">
        <f t="shared" si="511"/>
        <v>0</v>
      </c>
      <c r="BH218" s="224">
        <f t="shared" si="511"/>
        <v>0</v>
      </c>
      <c r="BI218" s="224">
        <f t="shared" si="511"/>
        <v>0</v>
      </c>
      <c r="BJ218" s="224">
        <f t="shared" si="511"/>
        <v>0</v>
      </c>
      <c r="BK218" s="224">
        <f t="shared" si="511"/>
        <v>0</v>
      </c>
      <c r="BL218" s="224">
        <f t="shared" si="511"/>
        <v>0</v>
      </c>
      <c r="BM218" s="224">
        <f t="shared" si="511"/>
        <v>0</v>
      </c>
      <c r="BN218" s="224">
        <f t="shared" si="511"/>
        <v>0</v>
      </c>
      <c r="BO218" s="229">
        <f t="shared" si="440"/>
        <v>0</v>
      </c>
      <c r="BP218" s="229">
        <f t="shared" si="441"/>
        <v>0</v>
      </c>
      <c r="BQ218" s="229">
        <f t="shared" si="442"/>
        <v>0</v>
      </c>
      <c r="BR218" s="229">
        <f t="shared" si="443"/>
        <v>0</v>
      </c>
      <c r="BS218" s="229">
        <f t="shared" si="444"/>
        <v>0</v>
      </c>
      <c r="BT218" s="229">
        <f t="shared" si="445"/>
        <v>0</v>
      </c>
      <c r="BU218" s="229">
        <f t="shared" si="446"/>
        <v>0</v>
      </c>
      <c r="BV218" s="229">
        <f t="shared" si="447"/>
        <v>0</v>
      </c>
      <c r="BW218" s="229">
        <f t="shared" si="448"/>
        <v>0</v>
      </c>
      <c r="BX218" s="229">
        <f t="shared" si="449"/>
        <v>0</v>
      </c>
      <c r="BY218" s="229">
        <f t="shared" si="450"/>
        <v>0</v>
      </c>
      <c r="BZ218" s="229">
        <f t="shared" si="451"/>
        <v>0</v>
      </c>
      <c r="CA218" s="229">
        <f t="shared" si="452"/>
        <v>0</v>
      </c>
      <c r="CB218" s="229">
        <f t="shared" si="453"/>
        <v>0</v>
      </c>
      <c r="CC218" s="229">
        <f t="shared" si="454"/>
        <v>0</v>
      </c>
      <c r="CD218" s="229">
        <f t="shared" si="455"/>
        <v>0</v>
      </c>
      <c r="CE218" s="229">
        <f t="shared" si="456"/>
        <v>0</v>
      </c>
      <c r="CF218" s="229">
        <f t="shared" si="457"/>
        <v>0</v>
      </c>
      <c r="CG218" s="229">
        <f t="shared" si="458"/>
        <v>0</v>
      </c>
      <c r="CH218" s="229">
        <f t="shared" si="459"/>
        <v>0</v>
      </c>
      <c r="CI218" s="229">
        <f t="shared" si="460"/>
        <v>0</v>
      </c>
      <c r="CJ218" s="229">
        <f t="shared" si="461"/>
        <v>0</v>
      </c>
      <c r="CK218" s="229">
        <f t="shared" si="462"/>
        <v>0</v>
      </c>
      <c r="CL218" s="229">
        <f t="shared" si="463"/>
        <v>0</v>
      </c>
      <c r="CM218" s="224">
        <f t="shared" ref="CM218:CX218" si="512">IF($T85&gt;0,(((EXP(-(1/(Morning_Peak_Duration__hours*2))*(CM$141-(Morning_Peak_Time__24hr_clock+$C218))^2))+(EXP(-(1/(Afternoon_Peak_Duration__hours*2))*(CM$141-(Afternoon_Peak_Time__24hr_clock+$C218))^2)))*$V85)/TZCalibrationValue,0)</f>
        <v>0</v>
      </c>
      <c r="CN218" s="224">
        <f t="shared" si="512"/>
        <v>0</v>
      </c>
      <c r="CO218" s="224">
        <f t="shared" si="512"/>
        <v>0</v>
      </c>
      <c r="CP218" s="224">
        <f t="shared" si="512"/>
        <v>0</v>
      </c>
      <c r="CQ218" s="224">
        <f t="shared" si="512"/>
        <v>0</v>
      </c>
      <c r="CR218" s="224">
        <f t="shared" si="512"/>
        <v>0</v>
      </c>
      <c r="CS218" s="224">
        <f t="shared" si="512"/>
        <v>0</v>
      </c>
      <c r="CT218" s="224">
        <f t="shared" si="512"/>
        <v>0</v>
      </c>
      <c r="CU218" s="224">
        <f t="shared" si="512"/>
        <v>0</v>
      </c>
      <c r="CV218" s="224">
        <f t="shared" si="512"/>
        <v>0</v>
      </c>
      <c r="CW218" s="224">
        <f t="shared" si="512"/>
        <v>0</v>
      </c>
      <c r="CX218" s="224">
        <f t="shared" si="512"/>
        <v>0</v>
      </c>
      <c r="CY218" s="218"/>
    </row>
    <row r="219" spans="2:103" hidden="1" outlineLevel="1">
      <c r="B219" t="str">
        <f t="shared" si="411"/>
        <v>Site 78</v>
      </c>
      <c r="C219" s="230">
        <f>VLOOKUP(D86,'Scaling Tables'!$B$123:$C$149,2,FALSE)-VLOOKUP($C$4,'Scaling Tables'!$B$123:$C$149,2,FALSE)</f>
        <v>0</v>
      </c>
      <c r="D219" s="224">
        <f t="shared" ref="D219:O219" si="513">IF($T86&gt;0,(((EXP(-(1/(Morning_Peak_Duration__hours*2))*(D$141-(Morning_Peak_Time__24hr_clock+$C219))^2))+(EXP(-(1/(Afternoon_Peak_Duration__hours*2))*(D$141-(Afternoon_Peak_Time__24hr_clock+$C219))^2)))*$U86)/TZCalibrationValue,0)</f>
        <v>0</v>
      </c>
      <c r="E219" s="224">
        <f t="shared" si="513"/>
        <v>0</v>
      </c>
      <c r="F219" s="224">
        <f t="shared" si="513"/>
        <v>0</v>
      </c>
      <c r="G219" s="224">
        <f t="shared" si="513"/>
        <v>0</v>
      </c>
      <c r="H219" s="224">
        <f t="shared" si="513"/>
        <v>0</v>
      </c>
      <c r="I219" s="224">
        <f t="shared" si="513"/>
        <v>0</v>
      </c>
      <c r="J219" s="224">
        <f t="shared" si="513"/>
        <v>0</v>
      </c>
      <c r="K219" s="224">
        <f t="shared" si="513"/>
        <v>0</v>
      </c>
      <c r="L219" s="224">
        <f t="shared" si="513"/>
        <v>0</v>
      </c>
      <c r="M219" s="224">
        <f t="shared" si="513"/>
        <v>0</v>
      </c>
      <c r="N219" s="224">
        <f t="shared" si="513"/>
        <v>0</v>
      </c>
      <c r="O219" s="224">
        <f t="shared" si="513"/>
        <v>0</v>
      </c>
      <c r="P219" s="229">
        <f t="shared" si="413"/>
        <v>0</v>
      </c>
      <c r="Q219" s="229">
        <f t="shared" si="414"/>
        <v>0</v>
      </c>
      <c r="R219" s="229">
        <f t="shared" si="415"/>
        <v>0</v>
      </c>
      <c r="S219" s="229">
        <f t="shared" si="416"/>
        <v>0</v>
      </c>
      <c r="T219" s="229">
        <f t="shared" si="417"/>
        <v>0</v>
      </c>
      <c r="U219" s="229">
        <f t="shared" si="418"/>
        <v>0</v>
      </c>
      <c r="V219" s="229">
        <f t="shared" si="419"/>
        <v>0</v>
      </c>
      <c r="W219" s="229">
        <f t="shared" si="420"/>
        <v>0</v>
      </c>
      <c r="X219" s="229">
        <f t="shared" si="421"/>
        <v>0</v>
      </c>
      <c r="Y219" s="229">
        <f t="shared" si="422"/>
        <v>0</v>
      </c>
      <c r="Z219" s="229">
        <f t="shared" si="423"/>
        <v>0</v>
      </c>
      <c r="AA219" s="229">
        <f t="shared" si="424"/>
        <v>0</v>
      </c>
      <c r="AB219" s="229">
        <f t="shared" si="425"/>
        <v>0</v>
      </c>
      <c r="AC219" s="229">
        <f t="shared" si="426"/>
        <v>0</v>
      </c>
      <c r="AD219" s="229">
        <f t="shared" si="427"/>
        <v>0</v>
      </c>
      <c r="AE219" s="229">
        <f t="shared" si="428"/>
        <v>0</v>
      </c>
      <c r="AF219" s="229">
        <f t="shared" si="429"/>
        <v>0</v>
      </c>
      <c r="AG219" s="229">
        <f t="shared" si="430"/>
        <v>0</v>
      </c>
      <c r="AH219" s="229">
        <f t="shared" si="431"/>
        <v>0</v>
      </c>
      <c r="AI219" s="229">
        <f t="shared" si="432"/>
        <v>0</v>
      </c>
      <c r="AJ219" s="229">
        <f t="shared" si="433"/>
        <v>0</v>
      </c>
      <c r="AK219" s="229">
        <f t="shared" si="434"/>
        <v>0</v>
      </c>
      <c r="AL219" s="229">
        <f t="shared" si="435"/>
        <v>0</v>
      </c>
      <c r="AM219" s="229">
        <f t="shared" si="436"/>
        <v>0</v>
      </c>
      <c r="AN219" s="224">
        <f t="shared" ref="AN219:AY219" si="514">IF($T86&gt;0,(((EXP(-(1/(Morning_Peak_Duration__hours*2))*(AN$141-(Morning_Peak_Time__24hr_clock+$C219))^2))+(EXP(-(1/(Afternoon_Peak_Duration__hours*2))*(AN$141-(Afternoon_Peak_Time__24hr_clock+$C219))^2)))*$U86)/TZCalibrationValue,0)</f>
        <v>0</v>
      </c>
      <c r="AO219" s="224">
        <f t="shared" si="514"/>
        <v>0</v>
      </c>
      <c r="AP219" s="224">
        <f t="shared" si="514"/>
        <v>0</v>
      </c>
      <c r="AQ219" s="224">
        <f t="shared" si="514"/>
        <v>0</v>
      </c>
      <c r="AR219" s="224">
        <f t="shared" si="514"/>
        <v>0</v>
      </c>
      <c r="AS219" s="224">
        <f t="shared" si="514"/>
        <v>0</v>
      </c>
      <c r="AT219" s="224">
        <f t="shared" si="514"/>
        <v>0</v>
      </c>
      <c r="AU219" s="224">
        <f t="shared" si="514"/>
        <v>0</v>
      </c>
      <c r="AV219" s="224">
        <f t="shared" si="514"/>
        <v>0</v>
      </c>
      <c r="AW219" s="224">
        <f t="shared" si="514"/>
        <v>0</v>
      </c>
      <c r="AX219" s="224">
        <f t="shared" si="514"/>
        <v>0</v>
      </c>
      <c r="AY219" s="224">
        <f t="shared" si="514"/>
        <v>0</v>
      </c>
      <c r="AZ219" s="218"/>
      <c r="BA219"/>
      <c r="BB219" s="176" t="str">
        <f t="shared" si="438"/>
        <v>Site 78</v>
      </c>
      <c r="BC219" s="224">
        <f t="shared" ref="BC219:BN219" si="515">IF($T86&gt;0,(((EXP(-(1/(Morning_Peak_Duration__hours*2))*(BC$141-(Morning_Peak_Time__24hr_clock+$C219))^2))+(EXP(-(1/(Afternoon_Peak_Duration__hours*2))*(BC$141-(Afternoon_Peak_Time__24hr_clock+$C219))^2)))*$V86)/TZCalibrationValue,0)</f>
        <v>0</v>
      </c>
      <c r="BD219" s="224">
        <f t="shared" si="515"/>
        <v>0</v>
      </c>
      <c r="BE219" s="224">
        <f t="shared" si="515"/>
        <v>0</v>
      </c>
      <c r="BF219" s="224">
        <f t="shared" si="515"/>
        <v>0</v>
      </c>
      <c r="BG219" s="224">
        <f t="shared" si="515"/>
        <v>0</v>
      </c>
      <c r="BH219" s="224">
        <f t="shared" si="515"/>
        <v>0</v>
      </c>
      <c r="BI219" s="224">
        <f t="shared" si="515"/>
        <v>0</v>
      </c>
      <c r="BJ219" s="224">
        <f t="shared" si="515"/>
        <v>0</v>
      </c>
      <c r="BK219" s="224">
        <f t="shared" si="515"/>
        <v>0</v>
      </c>
      <c r="BL219" s="224">
        <f t="shared" si="515"/>
        <v>0</v>
      </c>
      <c r="BM219" s="224">
        <f t="shared" si="515"/>
        <v>0</v>
      </c>
      <c r="BN219" s="224">
        <f t="shared" si="515"/>
        <v>0</v>
      </c>
      <c r="BO219" s="229">
        <f t="shared" si="440"/>
        <v>0</v>
      </c>
      <c r="BP219" s="229">
        <f t="shared" si="441"/>
        <v>0</v>
      </c>
      <c r="BQ219" s="229">
        <f t="shared" si="442"/>
        <v>0</v>
      </c>
      <c r="BR219" s="229">
        <f t="shared" si="443"/>
        <v>0</v>
      </c>
      <c r="BS219" s="229">
        <f t="shared" si="444"/>
        <v>0</v>
      </c>
      <c r="BT219" s="229">
        <f t="shared" si="445"/>
        <v>0</v>
      </c>
      <c r="BU219" s="229">
        <f t="shared" si="446"/>
        <v>0</v>
      </c>
      <c r="BV219" s="229">
        <f t="shared" si="447"/>
        <v>0</v>
      </c>
      <c r="BW219" s="229">
        <f t="shared" si="448"/>
        <v>0</v>
      </c>
      <c r="BX219" s="229">
        <f t="shared" si="449"/>
        <v>0</v>
      </c>
      <c r="BY219" s="229">
        <f t="shared" si="450"/>
        <v>0</v>
      </c>
      <c r="BZ219" s="229">
        <f t="shared" si="451"/>
        <v>0</v>
      </c>
      <c r="CA219" s="229">
        <f t="shared" si="452"/>
        <v>0</v>
      </c>
      <c r="CB219" s="229">
        <f t="shared" si="453"/>
        <v>0</v>
      </c>
      <c r="CC219" s="229">
        <f t="shared" si="454"/>
        <v>0</v>
      </c>
      <c r="CD219" s="229">
        <f t="shared" si="455"/>
        <v>0</v>
      </c>
      <c r="CE219" s="229">
        <f t="shared" si="456"/>
        <v>0</v>
      </c>
      <c r="CF219" s="229">
        <f t="shared" si="457"/>
        <v>0</v>
      </c>
      <c r="CG219" s="229">
        <f t="shared" si="458"/>
        <v>0</v>
      </c>
      <c r="CH219" s="229">
        <f t="shared" si="459"/>
        <v>0</v>
      </c>
      <c r="CI219" s="229">
        <f t="shared" si="460"/>
        <v>0</v>
      </c>
      <c r="CJ219" s="229">
        <f t="shared" si="461"/>
        <v>0</v>
      </c>
      <c r="CK219" s="229">
        <f t="shared" si="462"/>
        <v>0</v>
      </c>
      <c r="CL219" s="229">
        <f t="shared" si="463"/>
        <v>0</v>
      </c>
      <c r="CM219" s="224">
        <f t="shared" ref="CM219:CX219" si="516">IF($T86&gt;0,(((EXP(-(1/(Morning_Peak_Duration__hours*2))*(CM$141-(Morning_Peak_Time__24hr_clock+$C219))^2))+(EXP(-(1/(Afternoon_Peak_Duration__hours*2))*(CM$141-(Afternoon_Peak_Time__24hr_clock+$C219))^2)))*$V86)/TZCalibrationValue,0)</f>
        <v>0</v>
      </c>
      <c r="CN219" s="224">
        <f t="shared" si="516"/>
        <v>0</v>
      </c>
      <c r="CO219" s="224">
        <f t="shared" si="516"/>
        <v>0</v>
      </c>
      <c r="CP219" s="224">
        <f t="shared" si="516"/>
        <v>0</v>
      </c>
      <c r="CQ219" s="224">
        <f t="shared" si="516"/>
        <v>0</v>
      </c>
      <c r="CR219" s="224">
        <f t="shared" si="516"/>
        <v>0</v>
      </c>
      <c r="CS219" s="224">
        <f t="shared" si="516"/>
        <v>0</v>
      </c>
      <c r="CT219" s="224">
        <f t="shared" si="516"/>
        <v>0</v>
      </c>
      <c r="CU219" s="224">
        <f t="shared" si="516"/>
        <v>0</v>
      </c>
      <c r="CV219" s="224">
        <f t="shared" si="516"/>
        <v>0</v>
      </c>
      <c r="CW219" s="224">
        <f t="shared" si="516"/>
        <v>0</v>
      </c>
      <c r="CX219" s="224">
        <f t="shared" si="516"/>
        <v>0</v>
      </c>
      <c r="CY219" s="218"/>
    </row>
    <row r="220" spans="2:103" hidden="1" outlineLevel="1">
      <c r="B220" t="str">
        <f t="shared" si="411"/>
        <v>Site 79</v>
      </c>
      <c r="C220" s="230">
        <f>VLOOKUP(D87,'Scaling Tables'!$B$123:$C$149,2,FALSE)-VLOOKUP($C$4,'Scaling Tables'!$B$123:$C$149,2,FALSE)</f>
        <v>0</v>
      </c>
      <c r="D220" s="224">
        <f t="shared" ref="D220:O220" si="517">IF($T87&gt;0,(((EXP(-(1/(Morning_Peak_Duration__hours*2))*(D$141-(Morning_Peak_Time__24hr_clock+$C220))^2))+(EXP(-(1/(Afternoon_Peak_Duration__hours*2))*(D$141-(Afternoon_Peak_Time__24hr_clock+$C220))^2)))*$U87)/TZCalibrationValue,0)</f>
        <v>0</v>
      </c>
      <c r="E220" s="224">
        <f t="shared" si="517"/>
        <v>0</v>
      </c>
      <c r="F220" s="224">
        <f t="shared" si="517"/>
        <v>0</v>
      </c>
      <c r="G220" s="224">
        <f t="shared" si="517"/>
        <v>0</v>
      </c>
      <c r="H220" s="224">
        <f t="shared" si="517"/>
        <v>0</v>
      </c>
      <c r="I220" s="224">
        <f t="shared" si="517"/>
        <v>0</v>
      </c>
      <c r="J220" s="224">
        <f t="shared" si="517"/>
        <v>0</v>
      </c>
      <c r="K220" s="224">
        <f t="shared" si="517"/>
        <v>0</v>
      </c>
      <c r="L220" s="224">
        <f t="shared" si="517"/>
        <v>0</v>
      </c>
      <c r="M220" s="224">
        <f t="shared" si="517"/>
        <v>0</v>
      </c>
      <c r="N220" s="224">
        <f t="shared" si="517"/>
        <v>0</v>
      </c>
      <c r="O220" s="224">
        <f t="shared" si="517"/>
        <v>0</v>
      </c>
      <c r="P220" s="229">
        <f t="shared" si="413"/>
        <v>0</v>
      </c>
      <c r="Q220" s="229">
        <f t="shared" si="414"/>
        <v>0</v>
      </c>
      <c r="R220" s="229">
        <f t="shared" si="415"/>
        <v>0</v>
      </c>
      <c r="S220" s="229">
        <f t="shared" si="416"/>
        <v>0</v>
      </c>
      <c r="T220" s="229">
        <f t="shared" si="417"/>
        <v>0</v>
      </c>
      <c r="U220" s="229">
        <f t="shared" si="418"/>
        <v>0</v>
      </c>
      <c r="V220" s="229">
        <f t="shared" si="419"/>
        <v>0</v>
      </c>
      <c r="W220" s="229">
        <f t="shared" si="420"/>
        <v>0</v>
      </c>
      <c r="X220" s="229">
        <f t="shared" si="421"/>
        <v>0</v>
      </c>
      <c r="Y220" s="229">
        <f t="shared" si="422"/>
        <v>0</v>
      </c>
      <c r="Z220" s="229">
        <f t="shared" si="423"/>
        <v>0</v>
      </c>
      <c r="AA220" s="229">
        <f t="shared" si="424"/>
        <v>0</v>
      </c>
      <c r="AB220" s="229">
        <f t="shared" si="425"/>
        <v>0</v>
      </c>
      <c r="AC220" s="229">
        <f t="shared" si="426"/>
        <v>0</v>
      </c>
      <c r="AD220" s="229">
        <f t="shared" si="427"/>
        <v>0</v>
      </c>
      <c r="AE220" s="229">
        <f t="shared" si="428"/>
        <v>0</v>
      </c>
      <c r="AF220" s="229">
        <f t="shared" si="429"/>
        <v>0</v>
      </c>
      <c r="AG220" s="229">
        <f t="shared" si="430"/>
        <v>0</v>
      </c>
      <c r="AH220" s="229">
        <f t="shared" si="431"/>
        <v>0</v>
      </c>
      <c r="AI220" s="229">
        <f t="shared" si="432"/>
        <v>0</v>
      </c>
      <c r="AJ220" s="229">
        <f t="shared" si="433"/>
        <v>0</v>
      </c>
      <c r="AK220" s="229">
        <f t="shared" si="434"/>
        <v>0</v>
      </c>
      <c r="AL220" s="229">
        <f t="shared" si="435"/>
        <v>0</v>
      </c>
      <c r="AM220" s="229">
        <f t="shared" si="436"/>
        <v>0</v>
      </c>
      <c r="AN220" s="224">
        <f t="shared" ref="AN220:AY220" si="518">IF($T87&gt;0,(((EXP(-(1/(Morning_Peak_Duration__hours*2))*(AN$141-(Morning_Peak_Time__24hr_clock+$C220))^2))+(EXP(-(1/(Afternoon_Peak_Duration__hours*2))*(AN$141-(Afternoon_Peak_Time__24hr_clock+$C220))^2)))*$U87)/TZCalibrationValue,0)</f>
        <v>0</v>
      </c>
      <c r="AO220" s="224">
        <f t="shared" si="518"/>
        <v>0</v>
      </c>
      <c r="AP220" s="224">
        <f t="shared" si="518"/>
        <v>0</v>
      </c>
      <c r="AQ220" s="224">
        <f t="shared" si="518"/>
        <v>0</v>
      </c>
      <c r="AR220" s="224">
        <f t="shared" si="518"/>
        <v>0</v>
      </c>
      <c r="AS220" s="224">
        <f t="shared" si="518"/>
        <v>0</v>
      </c>
      <c r="AT220" s="224">
        <f t="shared" si="518"/>
        <v>0</v>
      </c>
      <c r="AU220" s="224">
        <f t="shared" si="518"/>
        <v>0</v>
      </c>
      <c r="AV220" s="224">
        <f t="shared" si="518"/>
        <v>0</v>
      </c>
      <c r="AW220" s="224">
        <f t="shared" si="518"/>
        <v>0</v>
      </c>
      <c r="AX220" s="224">
        <f t="shared" si="518"/>
        <v>0</v>
      </c>
      <c r="AY220" s="224">
        <f t="shared" si="518"/>
        <v>0</v>
      </c>
      <c r="AZ220" s="218"/>
      <c r="BA220"/>
      <c r="BB220" s="176" t="str">
        <f t="shared" si="438"/>
        <v>Site 79</v>
      </c>
      <c r="BC220" s="224">
        <f t="shared" ref="BC220:BN220" si="519">IF($T87&gt;0,(((EXP(-(1/(Morning_Peak_Duration__hours*2))*(BC$141-(Morning_Peak_Time__24hr_clock+$C220))^2))+(EXP(-(1/(Afternoon_Peak_Duration__hours*2))*(BC$141-(Afternoon_Peak_Time__24hr_clock+$C220))^2)))*$V87)/TZCalibrationValue,0)</f>
        <v>0</v>
      </c>
      <c r="BD220" s="224">
        <f t="shared" si="519"/>
        <v>0</v>
      </c>
      <c r="BE220" s="224">
        <f t="shared" si="519"/>
        <v>0</v>
      </c>
      <c r="BF220" s="224">
        <f t="shared" si="519"/>
        <v>0</v>
      </c>
      <c r="BG220" s="224">
        <f t="shared" si="519"/>
        <v>0</v>
      </c>
      <c r="BH220" s="224">
        <f t="shared" si="519"/>
        <v>0</v>
      </c>
      <c r="BI220" s="224">
        <f t="shared" si="519"/>
        <v>0</v>
      </c>
      <c r="BJ220" s="224">
        <f t="shared" si="519"/>
        <v>0</v>
      </c>
      <c r="BK220" s="224">
        <f t="shared" si="519"/>
        <v>0</v>
      </c>
      <c r="BL220" s="224">
        <f t="shared" si="519"/>
        <v>0</v>
      </c>
      <c r="BM220" s="224">
        <f t="shared" si="519"/>
        <v>0</v>
      </c>
      <c r="BN220" s="224">
        <f t="shared" si="519"/>
        <v>0</v>
      </c>
      <c r="BO220" s="229">
        <f t="shared" si="440"/>
        <v>0</v>
      </c>
      <c r="BP220" s="229">
        <f t="shared" si="441"/>
        <v>0</v>
      </c>
      <c r="BQ220" s="229">
        <f t="shared" si="442"/>
        <v>0</v>
      </c>
      <c r="BR220" s="229">
        <f t="shared" si="443"/>
        <v>0</v>
      </c>
      <c r="BS220" s="229">
        <f t="shared" si="444"/>
        <v>0</v>
      </c>
      <c r="BT220" s="229">
        <f t="shared" si="445"/>
        <v>0</v>
      </c>
      <c r="BU220" s="229">
        <f t="shared" si="446"/>
        <v>0</v>
      </c>
      <c r="BV220" s="229">
        <f t="shared" si="447"/>
        <v>0</v>
      </c>
      <c r="BW220" s="229">
        <f t="shared" si="448"/>
        <v>0</v>
      </c>
      <c r="BX220" s="229">
        <f t="shared" si="449"/>
        <v>0</v>
      </c>
      <c r="BY220" s="229">
        <f t="shared" si="450"/>
        <v>0</v>
      </c>
      <c r="BZ220" s="229">
        <f t="shared" si="451"/>
        <v>0</v>
      </c>
      <c r="CA220" s="229">
        <f t="shared" si="452"/>
        <v>0</v>
      </c>
      <c r="CB220" s="229">
        <f t="shared" si="453"/>
        <v>0</v>
      </c>
      <c r="CC220" s="229">
        <f t="shared" si="454"/>
        <v>0</v>
      </c>
      <c r="CD220" s="229">
        <f t="shared" si="455"/>
        <v>0</v>
      </c>
      <c r="CE220" s="229">
        <f t="shared" si="456"/>
        <v>0</v>
      </c>
      <c r="CF220" s="229">
        <f t="shared" si="457"/>
        <v>0</v>
      </c>
      <c r="CG220" s="229">
        <f t="shared" si="458"/>
        <v>0</v>
      </c>
      <c r="CH220" s="229">
        <f t="shared" si="459"/>
        <v>0</v>
      </c>
      <c r="CI220" s="229">
        <f t="shared" si="460"/>
        <v>0</v>
      </c>
      <c r="CJ220" s="229">
        <f t="shared" si="461"/>
        <v>0</v>
      </c>
      <c r="CK220" s="229">
        <f t="shared" si="462"/>
        <v>0</v>
      </c>
      <c r="CL220" s="229">
        <f t="shared" si="463"/>
        <v>0</v>
      </c>
      <c r="CM220" s="224">
        <f t="shared" ref="CM220:CX220" si="520">IF($T87&gt;0,(((EXP(-(1/(Morning_Peak_Duration__hours*2))*(CM$141-(Morning_Peak_Time__24hr_clock+$C220))^2))+(EXP(-(1/(Afternoon_Peak_Duration__hours*2))*(CM$141-(Afternoon_Peak_Time__24hr_clock+$C220))^2)))*$V87)/TZCalibrationValue,0)</f>
        <v>0</v>
      </c>
      <c r="CN220" s="224">
        <f t="shared" si="520"/>
        <v>0</v>
      </c>
      <c r="CO220" s="224">
        <f t="shared" si="520"/>
        <v>0</v>
      </c>
      <c r="CP220" s="224">
        <f t="shared" si="520"/>
        <v>0</v>
      </c>
      <c r="CQ220" s="224">
        <f t="shared" si="520"/>
        <v>0</v>
      </c>
      <c r="CR220" s="224">
        <f t="shared" si="520"/>
        <v>0</v>
      </c>
      <c r="CS220" s="224">
        <f t="shared" si="520"/>
        <v>0</v>
      </c>
      <c r="CT220" s="224">
        <f t="shared" si="520"/>
        <v>0</v>
      </c>
      <c r="CU220" s="224">
        <f t="shared" si="520"/>
        <v>0</v>
      </c>
      <c r="CV220" s="224">
        <f t="shared" si="520"/>
        <v>0</v>
      </c>
      <c r="CW220" s="224">
        <f t="shared" si="520"/>
        <v>0</v>
      </c>
      <c r="CX220" s="224">
        <f t="shared" si="520"/>
        <v>0</v>
      </c>
      <c r="CY220" s="218"/>
    </row>
    <row r="221" spans="2:103" hidden="1" outlineLevel="1">
      <c r="B221" t="str">
        <f t="shared" si="411"/>
        <v>Site 80</v>
      </c>
      <c r="C221" s="230">
        <f>VLOOKUP(D88,'Scaling Tables'!$B$123:$C$149,2,FALSE)-VLOOKUP($C$4,'Scaling Tables'!$B$123:$C$149,2,FALSE)</f>
        <v>0</v>
      </c>
      <c r="D221" s="224">
        <f t="shared" ref="D221:O221" si="521">IF($T88&gt;0,(((EXP(-(1/(Morning_Peak_Duration__hours*2))*(D$141-(Morning_Peak_Time__24hr_clock+$C221))^2))+(EXP(-(1/(Afternoon_Peak_Duration__hours*2))*(D$141-(Afternoon_Peak_Time__24hr_clock+$C221))^2)))*$U88)/TZCalibrationValue,0)</f>
        <v>0</v>
      </c>
      <c r="E221" s="224">
        <f t="shared" si="521"/>
        <v>0</v>
      </c>
      <c r="F221" s="224">
        <f t="shared" si="521"/>
        <v>0</v>
      </c>
      <c r="G221" s="224">
        <f t="shared" si="521"/>
        <v>0</v>
      </c>
      <c r="H221" s="224">
        <f t="shared" si="521"/>
        <v>0</v>
      </c>
      <c r="I221" s="224">
        <f t="shared" si="521"/>
        <v>0</v>
      </c>
      <c r="J221" s="224">
        <f t="shared" si="521"/>
        <v>0</v>
      </c>
      <c r="K221" s="224">
        <f t="shared" si="521"/>
        <v>0</v>
      </c>
      <c r="L221" s="224">
        <f t="shared" si="521"/>
        <v>0</v>
      </c>
      <c r="M221" s="224">
        <f t="shared" si="521"/>
        <v>0</v>
      </c>
      <c r="N221" s="224">
        <f t="shared" si="521"/>
        <v>0</v>
      </c>
      <c r="O221" s="224">
        <f t="shared" si="521"/>
        <v>0</v>
      </c>
      <c r="P221" s="229">
        <f t="shared" si="413"/>
        <v>0</v>
      </c>
      <c r="Q221" s="229">
        <f t="shared" si="414"/>
        <v>0</v>
      </c>
      <c r="R221" s="229">
        <f t="shared" si="415"/>
        <v>0</v>
      </c>
      <c r="S221" s="229">
        <f t="shared" si="416"/>
        <v>0</v>
      </c>
      <c r="T221" s="229">
        <f t="shared" si="417"/>
        <v>0</v>
      </c>
      <c r="U221" s="229">
        <f t="shared" si="418"/>
        <v>0</v>
      </c>
      <c r="V221" s="229">
        <f t="shared" si="419"/>
        <v>0</v>
      </c>
      <c r="W221" s="229">
        <f t="shared" si="420"/>
        <v>0</v>
      </c>
      <c r="X221" s="229">
        <f t="shared" si="421"/>
        <v>0</v>
      </c>
      <c r="Y221" s="229">
        <f t="shared" si="422"/>
        <v>0</v>
      </c>
      <c r="Z221" s="229">
        <f t="shared" si="423"/>
        <v>0</v>
      </c>
      <c r="AA221" s="229">
        <f t="shared" si="424"/>
        <v>0</v>
      </c>
      <c r="AB221" s="229">
        <f t="shared" si="425"/>
        <v>0</v>
      </c>
      <c r="AC221" s="229">
        <f t="shared" si="426"/>
        <v>0</v>
      </c>
      <c r="AD221" s="229">
        <f t="shared" si="427"/>
        <v>0</v>
      </c>
      <c r="AE221" s="229">
        <f t="shared" si="428"/>
        <v>0</v>
      </c>
      <c r="AF221" s="229">
        <f t="shared" si="429"/>
        <v>0</v>
      </c>
      <c r="AG221" s="229">
        <f t="shared" si="430"/>
        <v>0</v>
      </c>
      <c r="AH221" s="229">
        <f t="shared" si="431"/>
        <v>0</v>
      </c>
      <c r="AI221" s="229">
        <f t="shared" si="432"/>
        <v>0</v>
      </c>
      <c r="AJ221" s="229">
        <f t="shared" si="433"/>
        <v>0</v>
      </c>
      <c r="AK221" s="229">
        <f t="shared" si="434"/>
        <v>0</v>
      </c>
      <c r="AL221" s="229">
        <f t="shared" si="435"/>
        <v>0</v>
      </c>
      <c r="AM221" s="229">
        <f t="shared" si="436"/>
        <v>0</v>
      </c>
      <c r="AN221" s="224">
        <f t="shared" ref="AN221:AY221" si="522">IF($T88&gt;0,(((EXP(-(1/(Morning_Peak_Duration__hours*2))*(AN$141-(Morning_Peak_Time__24hr_clock+$C221))^2))+(EXP(-(1/(Afternoon_Peak_Duration__hours*2))*(AN$141-(Afternoon_Peak_Time__24hr_clock+$C221))^2)))*$U88)/TZCalibrationValue,0)</f>
        <v>0</v>
      </c>
      <c r="AO221" s="224">
        <f t="shared" si="522"/>
        <v>0</v>
      </c>
      <c r="AP221" s="224">
        <f t="shared" si="522"/>
        <v>0</v>
      </c>
      <c r="AQ221" s="224">
        <f t="shared" si="522"/>
        <v>0</v>
      </c>
      <c r="AR221" s="224">
        <f t="shared" si="522"/>
        <v>0</v>
      </c>
      <c r="AS221" s="224">
        <f t="shared" si="522"/>
        <v>0</v>
      </c>
      <c r="AT221" s="224">
        <f t="shared" si="522"/>
        <v>0</v>
      </c>
      <c r="AU221" s="224">
        <f t="shared" si="522"/>
        <v>0</v>
      </c>
      <c r="AV221" s="224">
        <f t="shared" si="522"/>
        <v>0</v>
      </c>
      <c r="AW221" s="224">
        <f t="shared" si="522"/>
        <v>0</v>
      </c>
      <c r="AX221" s="224">
        <f t="shared" si="522"/>
        <v>0</v>
      </c>
      <c r="AY221" s="224">
        <f t="shared" si="522"/>
        <v>0</v>
      </c>
      <c r="AZ221" s="218"/>
      <c r="BA221"/>
      <c r="BB221" s="176" t="str">
        <f t="shared" si="438"/>
        <v>Site 80</v>
      </c>
      <c r="BC221" s="224">
        <f t="shared" ref="BC221:BN221" si="523">IF($T88&gt;0,(((EXP(-(1/(Morning_Peak_Duration__hours*2))*(BC$141-(Morning_Peak_Time__24hr_clock+$C221))^2))+(EXP(-(1/(Afternoon_Peak_Duration__hours*2))*(BC$141-(Afternoon_Peak_Time__24hr_clock+$C221))^2)))*$V88)/TZCalibrationValue,0)</f>
        <v>0</v>
      </c>
      <c r="BD221" s="224">
        <f t="shared" si="523"/>
        <v>0</v>
      </c>
      <c r="BE221" s="224">
        <f t="shared" si="523"/>
        <v>0</v>
      </c>
      <c r="BF221" s="224">
        <f t="shared" si="523"/>
        <v>0</v>
      </c>
      <c r="BG221" s="224">
        <f t="shared" si="523"/>
        <v>0</v>
      </c>
      <c r="BH221" s="224">
        <f t="shared" si="523"/>
        <v>0</v>
      </c>
      <c r="BI221" s="224">
        <f t="shared" si="523"/>
        <v>0</v>
      </c>
      <c r="BJ221" s="224">
        <f t="shared" si="523"/>
        <v>0</v>
      </c>
      <c r="BK221" s="224">
        <f t="shared" si="523"/>
        <v>0</v>
      </c>
      <c r="BL221" s="224">
        <f t="shared" si="523"/>
        <v>0</v>
      </c>
      <c r="BM221" s="224">
        <f t="shared" si="523"/>
        <v>0</v>
      </c>
      <c r="BN221" s="224">
        <f t="shared" si="523"/>
        <v>0</v>
      </c>
      <c r="BO221" s="229">
        <f t="shared" si="440"/>
        <v>0</v>
      </c>
      <c r="BP221" s="229">
        <f t="shared" si="441"/>
        <v>0</v>
      </c>
      <c r="BQ221" s="229">
        <f t="shared" si="442"/>
        <v>0</v>
      </c>
      <c r="BR221" s="229">
        <f t="shared" si="443"/>
        <v>0</v>
      </c>
      <c r="BS221" s="229">
        <f t="shared" si="444"/>
        <v>0</v>
      </c>
      <c r="BT221" s="229">
        <f t="shared" si="445"/>
        <v>0</v>
      </c>
      <c r="BU221" s="229">
        <f t="shared" si="446"/>
        <v>0</v>
      </c>
      <c r="BV221" s="229">
        <f t="shared" si="447"/>
        <v>0</v>
      </c>
      <c r="BW221" s="229">
        <f t="shared" si="448"/>
        <v>0</v>
      </c>
      <c r="BX221" s="229">
        <f t="shared" si="449"/>
        <v>0</v>
      </c>
      <c r="BY221" s="229">
        <f t="shared" si="450"/>
        <v>0</v>
      </c>
      <c r="BZ221" s="229">
        <f t="shared" si="451"/>
        <v>0</v>
      </c>
      <c r="CA221" s="229">
        <f t="shared" si="452"/>
        <v>0</v>
      </c>
      <c r="CB221" s="229">
        <f t="shared" si="453"/>
        <v>0</v>
      </c>
      <c r="CC221" s="229">
        <f t="shared" si="454"/>
        <v>0</v>
      </c>
      <c r="CD221" s="229">
        <f t="shared" si="455"/>
        <v>0</v>
      </c>
      <c r="CE221" s="229">
        <f t="shared" si="456"/>
        <v>0</v>
      </c>
      <c r="CF221" s="229">
        <f t="shared" si="457"/>
        <v>0</v>
      </c>
      <c r="CG221" s="229">
        <f t="shared" si="458"/>
        <v>0</v>
      </c>
      <c r="CH221" s="229">
        <f t="shared" si="459"/>
        <v>0</v>
      </c>
      <c r="CI221" s="229">
        <f t="shared" si="460"/>
        <v>0</v>
      </c>
      <c r="CJ221" s="229">
        <f t="shared" si="461"/>
        <v>0</v>
      </c>
      <c r="CK221" s="229">
        <f t="shared" si="462"/>
        <v>0</v>
      </c>
      <c r="CL221" s="229">
        <f t="shared" si="463"/>
        <v>0</v>
      </c>
      <c r="CM221" s="224">
        <f t="shared" ref="CM221:CX221" si="524">IF($T88&gt;0,(((EXP(-(1/(Morning_Peak_Duration__hours*2))*(CM$141-(Morning_Peak_Time__24hr_clock+$C221))^2))+(EXP(-(1/(Afternoon_Peak_Duration__hours*2))*(CM$141-(Afternoon_Peak_Time__24hr_clock+$C221))^2)))*$V88)/TZCalibrationValue,0)</f>
        <v>0</v>
      </c>
      <c r="CN221" s="224">
        <f t="shared" si="524"/>
        <v>0</v>
      </c>
      <c r="CO221" s="224">
        <f t="shared" si="524"/>
        <v>0</v>
      </c>
      <c r="CP221" s="224">
        <f t="shared" si="524"/>
        <v>0</v>
      </c>
      <c r="CQ221" s="224">
        <f t="shared" si="524"/>
        <v>0</v>
      </c>
      <c r="CR221" s="224">
        <f t="shared" si="524"/>
        <v>0</v>
      </c>
      <c r="CS221" s="224">
        <f t="shared" si="524"/>
        <v>0</v>
      </c>
      <c r="CT221" s="224">
        <f t="shared" si="524"/>
        <v>0</v>
      </c>
      <c r="CU221" s="224">
        <f t="shared" si="524"/>
        <v>0</v>
      </c>
      <c r="CV221" s="224">
        <f t="shared" si="524"/>
        <v>0</v>
      </c>
      <c r="CW221" s="224">
        <f t="shared" si="524"/>
        <v>0</v>
      </c>
      <c r="CX221" s="224">
        <f t="shared" si="524"/>
        <v>0</v>
      </c>
      <c r="CY221" s="218"/>
    </row>
    <row r="222" spans="2:103" hidden="1" outlineLevel="1">
      <c r="B222" t="str">
        <f t="shared" si="411"/>
        <v>Site 81</v>
      </c>
      <c r="C222" s="230">
        <f>VLOOKUP(D89,'Scaling Tables'!$B$123:$C$149,2,FALSE)-VLOOKUP($C$4,'Scaling Tables'!$B$123:$C$149,2,FALSE)</f>
        <v>5</v>
      </c>
      <c r="D222" s="224">
        <f t="shared" ref="D222:O222" si="525">IF($T89&gt;0,(((EXP(-(1/(Morning_Peak_Duration__hours*2))*(D$141-(Morning_Peak_Time__24hr_clock+$C222))^2))+(EXP(-(1/(Afternoon_Peak_Duration__hours*2))*(D$141-(Afternoon_Peak_Time__24hr_clock+$C222))^2)))*$U89)/TZCalibrationValue,0)</f>
        <v>0</v>
      </c>
      <c r="E222" s="224">
        <f t="shared" si="525"/>
        <v>0</v>
      </c>
      <c r="F222" s="224">
        <f t="shared" si="525"/>
        <v>0</v>
      </c>
      <c r="G222" s="224">
        <f t="shared" si="525"/>
        <v>0</v>
      </c>
      <c r="H222" s="224">
        <f t="shared" si="525"/>
        <v>0</v>
      </c>
      <c r="I222" s="224">
        <f t="shared" si="525"/>
        <v>0</v>
      </c>
      <c r="J222" s="224">
        <f t="shared" si="525"/>
        <v>0</v>
      </c>
      <c r="K222" s="224">
        <f t="shared" si="525"/>
        <v>0</v>
      </c>
      <c r="L222" s="224">
        <f t="shared" si="525"/>
        <v>0</v>
      </c>
      <c r="M222" s="224">
        <f t="shared" si="525"/>
        <v>0</v>
      </c>
      <c r="N222" s="224">
        <f t="shared" si="525"/>
        <v>0</v>
      </c>
      <c r="O222" s="224">
        <f t="shared" si="525"/>
        <v>0</v>
      </c>
      <c r="P222" s="229">
        <f t="shared" si="413"/>
        <v>0</v>
      </c>
      <c r="Q222" s="229">
        <f t="shared" si="414"/>
        <v>0</v>
      </c>
      <c r="R222" s="229">
        <f t="shared" si="415"/>
        <v>0</v>
      </c>
      <c r="S222" s="229">
        <f t="shared" si="416"/>
        <v>0</v>
      </c>
      <c r="T222" s="229">
        <f t="shared" si="417"/>
        <v>0</v>
      </c>
      <c r="U222" s="229">
        <f t="shared" si="418"/>
        <v>0</v>
      </c>
      <c r="V222" s="229">
        <f t="shared" si="419"/>
        <v>0</v>
      </c>
      <c r="W222" s="229">
        <f t="shared" si="420"/>
        <v>0</v>
      </c>
      <c r="X222" s="229">
        <f t="shared" si="421"/>
        <v>0</v>
      </c>
      <c r="Y222" s="229">
        <f t="shared" si="422"/>
        <v>0</v>
      </c>
      <c r="Z222" s="229">
        <f t="shared" si="423"/>
        <v>0</v>
      </c>
      <c r="AA222" s="229">
        <f t="shared" si="424"/>
        <v>0</v>
      </c>
      <c r="AB222" s="229">
        <f t="shared" si="425"/>
        <v>0</v>
      </c>
      <c r="AC222" s="229">
        <f t="shared" si="426"/>
        <v>0</v>
      </c>
      <c r="AD222" s="229">
        <f t="shared" si="427"/>
        <v>0</v>
      </c>
      <c r="AE222" s="229">
        <f t="shared" si="428"/>
        <v>0</v>
      </c>
      <c r="AF222" s="229">
        <f t="shared" si="429"/>
        <v>0</v>
      </c>
      <c r="AG222" s="229">
        <f t="shared" si="430"/>
        <v>0</v>
      </c>
      <c r="AH222" s="229">
        <f t="shared" si="431"/>
        <v>0</v>
      </c>
      <c r="AI222" s="229">
        <f t="shared" si="432"/>
        <v>0</v>
      </c>
      <c r="AJ222" s="229">
        <f t="shared" si="433"/>
        <v>0</v>
      </c>
      <c r="AK222" s="229">
        <f t="shared" si="434"/>
        <v>0</v>
      </c>
      <c r="AL222" s="229">
        <f t="shared" si="435"/>
        <v>0</v>
      </c>
      <c r="AM222" s="229">
        <f t="shared" si="436"/>
        <v>0</v>
      </c>
      <c r="AN222" s="224">
        <f t="shared" ref="AN222:AY222" si="526">IF($T89&gt;0,(((EXP(-(1/(Morning_Peak_Duration__hours*2))*(AN$141-(Morning_Peak_Time__24hr_clock+$C222))^2))+(EXP(-(1/(Afternoon_Peak_Duration__hours*2))*(AN$141-(Afternoon_Peak_Time__24hr_clock+$C222))^2)))*$U89)/TZCalibrationValue,0)</f>
        <v>0</v>
      </c>
      <c r="AO222" s="224">
        <f t="shared" si="526"/>
        <v>0</v>
      </c>
      <c r="AP222" s="224">
        <f t="shared" si="526"/>
        <v>0</v>
      </c>
      <c r="AQ222" s="224">
        <f t="shared" si="526"/>
        <v>0</v>
      </c>
      <c r="AR222" s="224">
        <f t="shared" si="526"/>
        <v>0</v>
      </c>
      <c r="AS222" s="224">
        <f t="shared" si="526"/>
        <v>0</v>
      </c>
      <c r="AT222" s="224">
        <f t="shared" si="526"/>
        <v>0</v>
      </c>
      <c r="AU222" s="224">
        <f t="shared" si="526"/>
        <v>0</v>
      </c>
      <c r="AV222" s="224">
        <f t="shared" si="526"/>
        <v>0</v>
      </c>
      <c r="AW222" s="224">
        <f t="shared" si="526"/>
        <v>0</v>
      </c>
      <c r="AX222" s="224">
        <f t="shared" si="526"/>
        <v>0</v>
      </c>
      <c r="AY222" s="224">
        <f t="shared" si="526"/>
        <v>0</v>
      </c>
      <c r="AZ222" s="218"/>
      <c r="BA222"/>
      <c r="BB222" s="176" t="str">
        <f t="shared" si="438"/>
        <v>Site 81</v>
      </c>
      <c r="BC222" s="224">
        <f t="shared" ref="BC222:BN222" si="527">IF($T89&gt;0,(((EXP(-(1/(Morning_Peak_Duration__hours*2))*(BC$141-(Morning_Peak_Time__24hr_clock+$C222))^2))+(EXP(-(1/(Afternoon_Peak_Duration__hours*2))*(BC$141-(Afternoon_Peak_Time__24hr_clock+$C222))^2)))*$V89)/TZCalibrationValue,0)</f>
        <v>0</v>
      </c>
      <c r="BD222" s="224">
        <f t="shared" si="527"/>
        <v>0</v>
      </c>
      <c r="BE222" s="224">
        <f t="shared" si="527"/>
        <v>0</v>
      </c>
      <c r="BF222" s="224">
        <f t="shared" si="527"/>
        <v>0</v>
      </c>
      <c r="BG222" s="224">
        <f t="shared" si="527"/>
        <v>0</v>
      </c>
      <c r="BH222" s="224">
        <f t="shared" si="527"/>
        <v>0</v>
      </c>
      <c r="BI222" s="224">
        <f t="shared" si="527"/>
        <v>0</v>
      </c>
      <c r="BJ222" s="224">
        <f t="shared" si="527"/>
        <v>0</v>
      </c>
      <c r="BK222" s="224">
        <f t="shared" si="527"/>
        <v>0</v>
      </c>
      <c r="BL222" s="224">
        <f t="shared" si="527"/>
        <v>0</v>
      </c>
      <c r="BM222" s="224">
        <f t="shared" si="527"/>
        <v>0</v>
      </c>
      <c r="BN222" s="224">
        <f t="shared" si="527"/>
        <v>0</v>
      </c>
      <c r="BO222" s="229">
        <f t="shared" si="440"/>
        <v>0</v>
      </c>
      <c r="BP222" s="229">
        <f t="shared" si="441"/>
        <v>0</v>
      </c>
      <c r="BQ222" s="229">
        <f t="shared" si="442"/>
        <v>0</v>
      </c>
      <c r="BR222" s="229">
        <f t="shared" si="443"/>
        <v>0</v>
      </c>
      <c r="BS222" s="229">
        <f t="shared" si="444"/>
        <v>0</v>
      </c>
      <c r="BT222" s="229">
        <f t="shared" si="445"/>
        <v>0</v>
      </c>
      <c r="BU222" s="229">
        <f t="shared" si="446"/>
        <v>0</v>
      </c>
      <c r="BV222" s="229">
        <f t="shared" si="447"/>
        <v>0</v>
      </c>
      <c r="BW222" s="229">
        <f t="shared" si="448"/>
        <v>0</v>
      </c>
      <c r="BX222" s="229">
        <f t="shared" si="449"/>
        <v>0</v>
      </c>
      <c r="BY222" s="229">
        <f t="shared" si="450"/>
        <v>0</v>
      </c>
      <c r="BZ222" s="229">
        <f t="shared" si="451"/>
        <v>0</v>
      </c>
      <c r="CA222" s="229">
        <f t="shared" si="452"/>
        <v>0</v>
      </c>
      <c r="CB222" s="229">
        <f t="shared" si="453"/>
        <v>0</v>
      </c>
      <c r="CC222" s="229">
        <f t="shared" si="454"/>
        <v>0</v>
      </c>
      <c r="CD222" s="229">
        <f t="shared" si="455"/>
        <v>0</v>
      </c>
      <c r="CE222" s="229">
        <f t="shared" si="456"/>
        <v>0</v>
      </c>
      <c r="CF222" s="229">
        <f t="shared" si="457"/>
        <v>0</v>
      </c>
      <c r="CG222" s="229">
        <f t="shared" si="458"/>
        <v>0</v>
      </c>
      <c r="CH222" s="229">
        <f t="shared" si="459"/>
        <v>0</v>
      </c>
      <c r="CI222" s="229">
        <f t="shared" si="460"/>
        <v>0</v>
      </c>
      <c r="CJ222" s="229">
        <f t="shared" si="461"/>
        <v>0</v>
      </c>
      <c r="CK222" s="229">
        <f t="shared" si="462"/>
        <v>0</v>
      </c>
      <c r="CL222" s="229">
        <f t="shared" si="463"/>
        <v>0</v>
      </c>
      <c r="CM222" s="224">
        <f t="shared" ref="CM222:CX222" si="528">IF($T89&gt;0,(((EXP(-(1/(Morning_Peak_Duration__hours*2))*(CM$141-(Morning_Peak_Time__24hr_clock+$C222))^2))+(EXP(-(1/(Afternoon_Peak_Duration__hours*2))*(CM$141-(Afternoon_Peak_Time__24hr_clock+$C222))^2)))*$V89)/TZCalibrationValue,0)</f>
        <v>0</v>
      </c>
      <c r="CN222" s="224">
        <f t="shared" si="528"/>
        <v>0</v>
      </c>
      <c r="CO222" s="224">
        <f t="shared" si="528"/>
        <v>0</v>
      </c>
      <c r="CP222" s="224">
        <f t="shared" si="528"/>
        <v>0</v>
      </c>
      <c r="CQ222" s="224">
        <f t="shared" si="528"/>
        <v>0</v>
      </c>
      <c r="CR222" s="224">
        <f t="shared" si="528"/>
        <v>0</v>
      </c>
      <c r="CS222" s="224">
        <f t="shared" si="528"/>
        <v>0</v>
      </c>
      <c r="CT222" s="224">
        <f t="shared" si="528"/>
        <v>0</v>
      </c>
      <c r="CU222" s="224">
        <f t="shared" si="528"/>
        <v>0</v>
      </c>
      <c r="CV222" s="224">
        <f t="shared" si="528"/>
        <v>0</v>
      </c>
      <c r="CW222" s="224">
        <f t="shared" si="528"/>
        <v>0</v>
      </c>
      <c r="CX222" s="224">
        <f t="shared" si="528"/>
        <v>0</v>
      </c>
      <c r="CY222" s="218"/>
    </row>
    <row r="223" spans="2:103" hidden="1" outlineLevel="1">
      <c r="B223" t="str">
        <f t="shared" si="411"/>
        <v>Site 82</v>
      </c>
      <c r="C223" s="230">
        <f>VLOOKUP(D90,'Scaling Tables'!$B$123:$C$149,2,FALSE)-VLOOKUP($C$4,'Scaling Tables'!$B$123:$C$149,2,FALSE)</f>
        <v>-3</v>
      </c>
      <c r="D223" s="224">
        <f t="shared" ref="D223:O223" si="529">IF($T90&gt;0,(((EXP(-(1/(Morning_Peak_Duration__hours*2))*(D$141-(Morning_Peak_Time__24hr_clock+$C223))^2))+(EXP(-(1/(Afternoon_Peak_Duration__hours*2))*(D$141-(Afternoon_Peak_Time__24hr_clock+$C223))^2)))*$U90)/TZCalibrationValue,0)</f>
        <v>0</v>
      </c>
      <c r="E223" s="224">
        <f t="shared" si="529"/>
        <v>0</v>
      </c>
      <c r="F223" s="224">
        <f t="shared" si="529"/>
        <v>0</v>
      </c>
      <c r="G223" s="224">
        <f t="shared" si="529"/>
        <v>0</v>
      </c>
      <c r="H223" s="224">
        <f t="shared" si="529"/>
        <v>0</v>
      </c>
      <c r="I223" s="224">
        <f t="shared" si="529"/>
        <v>0</v>
      </c>
      <c r="J223" s="224">
        <f t="shared" si="529"/>
        <v>0</v>
      </c>
      <c r="K223" s="224">
        <f t="shared" si="529"/>
        <v>0</v>
      </c>
      <c r="L223" s="224">
        <f t="shared" si="529"/>
        <v>0</v>
      </c>
      <c r="M223" s="224">
        <f t="shared" si="529"/>
        <v>0</v>
      </c>
      <c r="N223" s="224">
        <f t="shared" si="529"/>
        <v>0</v>
      </c>
      <c r="O223" s="224">
        <f t="shared" si="529"/>
        <v>0</v>
      </c>
      <c r="P223" s="229">
        <f t="shared" si="413"/>
        <v>0</v>
      </c>
      <c r="Q223" s="229">
        <f t="shared" si="414"/>
        <v>0</v>
      </c>
      <c r="R223" s="229">
        <f t="shared" si="415"/>
        <v>0</v>
      </c>
      <c r="S223" s="229">
        <f t="shared" si="416"/>
        <v>0</v>
      </c>
      <c r="T223" s="229">
        <f t="shared" si="417"/>
        <v>0</v>
      </c>
      <c r="U223" s="229">
        <f t="shared" si="418"/>
        <v>0</v>
      </c>
      <c r="V223" s="229">
        <f t="shared" si="419"/>
        <v>0</v>
      </c>
      <c r="W223" s="229">
        <f t="shared" si="420"/>
        <v>0</v>
      </c>
      <c r="X223" s="229">
        <f t="shared" si="421"/>
        <v>0</v>
      </c>
      <c r="Y223" s="229">
        <f t="shared" si="422"/>
        <v>0</v>
      </c>
      <c r="Z223" s="229">
        <f t="shared" si="423"/>
        <v>0</v>
      </c>
      <c r="AA223" s="229">
        <f t="shared" si="424"/>
        <v>0</v>
      </c>
      <c r="AB223" s="229">
        <f t="shared" si="425"/>
        <v>0</v>
      </c>
      <c r="AC223" s="229">
        <f t="shared" si="426"/>
        <v>0</v>
      </c>
      <c r="AD223" s="229">
        <f t="shared" si="427"/>
        <v>0</v>
      </c>
      <c r="AE223" s="229">
        <f t="shared" si="428"/>
        <v>0</v>
      </c>
      <c r="AF223" s="229">
        <f t="shared" si="429"/>
        <v>0</v>
      </c>
      <c r="AG223" s="229">
        <f t="shared" si="430"/>
        <v>0</v>
      </c>
      <c r="AH223" s="229">
        <f t="shared" si="431"/>
        <v>0</v>
      </c>
      <c r="AI223" s="229">
        <f t="shared" si="432"/>
        <v>0</v>
      </c>
      <c r="AJ223" s="229">
        <f t="shared" si="433"/>
        <v>0</v>
      </c>
      <c r="AK223" s="229">
        <f t="shared" si="434"/>
        <v>0</v>
      </c>
      <c r="AL223" s="229">
        <f t="shared" si="435"/>
        <v>0</v>
      </c>
      <c r="AM223" s="229">
        <f t="shared" si="436"/>
        <v>0</v>
      </c>
      <c r="AN223" s="224">
        <f t="shared" ref="AN223:AY223" si="530">IF($T90&gt;0,(((EXP(-(1/(Morning_Peak_Duration__hours*2))*(AN$141-(Morning_Peak_Time__24hr_clock+$C223))^2))+(EXP(-(1/(Afternoon_Peak_Duration__hours*2))*(AN$141-(Afternoon_Peak_Time__24hr_clock+$C223))^2)))*$U90)/TZCalibrationValue,0)</f>
        <v>0</v>
      </c>
      <c r="AO223" s="224">
        <f t="shared" si="530"/>
        <v>0</v>
      </c>
      <c r="AP223" s="224">
        <f t="shared" si="530"/>
        <v>0</v>
      </c>
      <c r="AQ223" s="224">
        <f t="shared" si="530"/>
        <v>0</v>
      </c>
      <c r="AR223" s="224">
        <f t="shared" si="530"/>
        <v>0</v>
      </c>
      <c r="AS223" s="224">
        <f t="shared" si="530"/>
        <v>0</v>
      </c>
      <c r="AT223" s="224">
        <f t="shared" si="530"/>
        <v>0</v>
      </c>
      <c r="AU223" s="224">
        <f t="shared" si="530"/>
        <v>0</v>
      </c>
      <c r="AV223" s="224">
        <f t="shared" si="530"/>
        <v>0</v>
      </c>
      <c r="AW223" s="224">
        <f t="shared" si="530"/>
        <v>0</v>
      </c>
      <c r="AX223" s="224">
        <f t="shared" si="530"/>
        <v>0</v>
      </c>
      <c r="AY223" s="224">
        <f t="shared" si="530"/>
        <v>0</v>
      </c>
      <c r="AZ223" s="218"/>
      <c r="BA223"/>
      <c r="BB223" s="176" t="str">
        <f t="shared" si="438"/>
        <v>Site 82</v>
      </c>
      <c r="BC223" s="224">
        <f t="shared" ref="BC223:BN223" si="531">IF($T90&gt;0,(((EXP(-(1/(Morning_Peak_Duration__hours*2))*(BC$141-(Morning_Peak_Time__24hr_clock+$C223))^2))+(EXP(-(1/(Afternoon_Peak_Duration__hours*2))*(BC$141-(Afternoon_Peak_Time__24hr_clock+$C223))^2)))*$V90)/TZCalibrationValue,0)</f>
        <v>0</v>
      </c>
      <c r="BD223" s="224">
        <f t="shared" si="531"/>
        <v>0</v>
      </c>
      <c r="BE223" s="224">
        <f t="shared" si="531"/>
        <v>0</v>
      </c>
      <c r="BF223" s="224">
        <f t="shared" si="531"/>
        <v>0</v>
      </c>
      <c r="BG223" s="224">
        <f t="shared" si="531"/>
        <v>0</v>
      </c>
      <c r="BH223" s="224">
        <f t="shared" si="531"/>
        <v>0</v>
      </c>
      <c r="BI223" s="224">
        <f t="shared" si="531"/>
        <v>0</v>
      </c>
      <c r="BJ223" s="224">
        <f t="shared" si="531"/>
        <v>0</v>
      </c>
      <c r="BK223" s="224">
        <f t="shared" si="531"/>
        <v>0</v>
      </c>
      <c r="BL223" s="224">
        <f t="shared" si="531"/>
        <v>0</v>
      </c>
      <c r="BM223" s="224">
        <f t="shared" si="531"/>
        <v>0</v>
      </c>
      <c r="BN223" s="224">
        <f t="shared" si="531"/>
        <v>0</v>
      </c>
      <c r="BO223" s="229">
        <f t="shared" si="440"/>
        <v>0</v>
      </c>
      <c r="BP223" s="229">
        <f t="shared" si="441"/>
        <v>0</v>
      </c>
      <c r="BQ223" s="229">
        <f t="shared" si="442"/>
        <v>0</v>
      </c>
      <c r="BR223" s="229">
        <f t="shared" si="443"/>
        <v>0</v>
      </c>
      <c r="BS223" s="229">
        <f t="shared" si="444"/>
        <v>0</v>
      </c>
      <c r="BT223" s="229">
        <f t="shared" si="445"/>
        <v>0</v>
      </c>
      <c r="BU223" s="229">
        <f t="shared" si="446"/>
        <v>0</v>
      </c>
      <c r="BV223" s="229">
        <f t="shared" si="447"/>
        <v>0</v>
      </c>
      <c r="BW223" s="229">
        <f t="shared" si="448"/>
        <v>0</v>
      </c>
      <c r="BX223" s="229">
        <f t="shared" si="449"/>
        <v>0</v>
      </c>
      <c r="BY223" s="229">
        <f t="shared" si="450"/>
        <v>0</v>
      </c>
      <c r="BZ223" s="229">
        <f t="shared" si="451"/>
        <v>0</v>
      </c>
      <c r="CA223" s="229">
        <f t="shared" si="452"/>
        <v>0</v>
      </c>
      <c r="CB223" s="229">
        <f t="shared" si="453"/>
        <v>0</v>
      </c>
      <c r="CC223" s="229">
        <f t="shared" si="454"/>
        <v>0</v>
      </c>
      <c r="CD223" s="229">
        <f t="shared" si="455"/>
        <v>0</v>
      </c>
      <c r="CE223" s="229">
        <f t="shared" si="456"/>
        <v>0</v>
      </c>
      <c r="CF223" s="229">
        <f t="shared" si="457"/>
        <v>0</v>
      </c>
      <c r="CG223" s="229">
        <f t="shared" si="458"/>
        <v>0</v>
      </c>
      <c r="CH223" s="229">
        <f t="shared" si="459"/>
        <v>0</v>
      </c>
      <c r="CI223" s="229">
        <f t="shared" si="460"/>
        <v>0</v>
      </c>
      <c r="CJ223" s="229">
        <f t="shared" si="461"/>
        <v>0</v>
      </c>
      <c r="CK223" s="229">
        <f t="shared" si="462"/>
        <v>0</v>
      </c>
      <c r="CL223" s="229">
        <f t="shared" si="463"/>
        <v>0</v>
      </c>
      <c r="CM223" s="224">
        <f t="shared" ref="CM223:CX223" si="532">IF($T90&gt;0,(((EXP(-(1/(Morning_Peak_Duration__hours*2))*(CM$141-(Morning_Peak_Time__24hr_clock+$C223))^2))+(EXP(-(1/(Afternoon_Peak_Duration__hours*2))*(CM$141-(Afternoon_Peak_Time__24hr_clock+$C223))^2)))*$V90)/TZCalibrationValue,0)</f>
        <v>0</v>
      </c>
      <c r="CN223" s="224">
        <f t="shared" si="532"/>
        <v>0</v>
      </c>
      <c r="CO223" s="224">
        <f t="shared" si="532"/>
        <v>0</v>
      </c>
      <c r="CP223" s="224">
        <f t="shared" si="532"/>
        <v>0</v>
      </c>
      <c r="CQ223" s="224">
        <f t="shared" si="532"/>
        <v>0</v>
      </c>
      <c r="CR223" s="224">
        <f t="shared" si="532"/>
        <v>0</v>
      </c>
      <c r="CS223" s="224">
        <f t="shared" si="532"/>
        <v>0</v>
      </c>
      <c r="CT223" s="224">
        <f t="shared" si="532"/>
        <v>0</v>
      </c>
      <c r="CU223" s="224">
        <f t="shared" si="532"/>
        <v>0</v>
      </c>
      <c r="CV223" s="224">
        <f t="shared" si="532"/>
        <v>0</v>
      </c>
      <c r="CW223" s="224">
        <f t="shared" si="532"/>
        <v>0</v>
      </c>
      <c r="CX223" s="224">
        <f t="shared" si="532"/>
        <v>0</v>
      </c>
      <c r="CY223" s="218"/>
    </row>
    <row r="224" spans="2:103" hidden="1" outlineLevel="1">
      <c r="B224" t="str">
        <f t="shared" si="411"/>
        <v>Site 83</v>
      </c>
      <c r="C224" s="230">
        <f>VLOOKUP(D91,'Scaling Tables'!$B$123:$C$149,2,FALSE)-VLOOKUP($C$4,'Scaling Tables'!$B$123:$C$149,2,FALSE)</f>
        <v>3</v>
      </c>
      <c r="D224" s="224">
        <f t="shared" ref="D224:O224" si="533">IF($T91&gt;0,(((EXP(-(1/(Morning_Peak_Duration__hours*2))*(D$141-(Morning_Peak_Time__24hr_clock+$C224))^2))+(EXP(-(1/(Afternoon_Peak_Duration__hours*2))*(D$141-(Afternoon_Peak_Time__24hr_clock+$C224))^2)))*$U91)/TZCalibrationValue,0)</f>
        <v>0</v>
      </c>
      <c r="E224" s="224">
        <f t="shared" si="533"/>
        <v>0</v>
      </c>
      <c r="F224" s="224">
        <f t="shared" si="533"/>
        <v>0</v>
      </c>
      <c r="G224" s="224">
        <f t="shared" si="533"/>
        <v>0</v>
      </c>
      <c r="H224" s="224">
        <f t="shared" si="533"/>
        <v>0</v>
      </c>
      <c r="I224" s="224">
        <f t="shared" si="533"/>
        <v>0</v>
      </c>
      <c r="J224" s="224">
        <f t="shared" si="533"/>
        <v>0</v>
      </c>
      <c r="K224" s="224">
        <f t="shared" si="533"/>
        <v>0</v>
      </c>
      <c r="L224" s="224">
        <f t="shared" si="533"/>
        <v>0</v>
      </c>
      <c r="M224" s="224">
        <f t="shared" si="533"/>
        <v>0</v>
      </c>
      <c r="N224" s="224">
        <f t="shared" si="533"/>
        <v>0</v>
      </c>
      <c r="O224" s="224">
        <f t="shared" si="533"/>
        <v>0</v>
      </c>
      <c r="P224" s="229">
        <f t="shared" si="413"/>
        <v>0</v>
      </c>
      <c r="Q224" s="229">
        <f t="shared" si="414"/>
        <v>0</v>
      </c>
      <c r="R224" s="229">
        <f t="shared" si="415"/>
        <v>0</v>
      </c>
      <c r="S224" s="229">
        <f t="shared" si="416"/>
        <v>0</v>
      </c>
      <c r="T224" s="229">
        <f t="shared" si="417"/>
        <v>0</v>
      </c>
      <c r="U224" s="229">
        <f t="shared" si="418"/>
        <v>0</v>
      </c>
      <c r="V224" s="229">
        <f t="shared" si="419"/>
        <v>0</v>
      </c>
      <c r="W224" s="229">
        <f t="shared" si="420"/>
        <v>0</v>
      </c>
      <c r="X224" s="229">
        <f t="shared" si="421"/>
        <v>0</v>
      </c>
      <c r="Y224" s="229">
        <f t="shared" si="422"/>
        <v>0</v>
      </c>
      <c r="Z224" s="229">
        <f t="shared" si="423"/>
        <v>0</v>
      </c>
      <c r="AA224" s="229">
        <f t="shared" si="424"/>
        <v>0</v>
      </c>
      <c r="AB224" s="229">
        <f t="shared" si="425"/>
        <v>0</v>
      </c>
      <c r="AC224" s="229">
        <f t="shared" si="426"/>
        <v>0</v>
      </c>
      <c r="AD224" s="229">
        <f t="shared" si="427"/>
        <v>0</v>
      </c>
      <c r="AE224" s="229">
        <f t="shared" si="428"/>
        <v>0</v>
      </c>
      <c r="AF224" s="229">
        <f t="shared" si="429"/>
        <v>0</v>
      </c>
      <c r="AG224" s="229">
        <f t="shared" si="430"/>
        <v>0</v>
      </c>
      <c r="AH224" s="229">
        <f t="shared" si="431"/>
        <v>0</v>
      </c>
      <c r="AI224" s="229">
        <f t="shared" si="432"/>
        <v>0</v>
      </c>
      <c r="AJ224" s="229">
        <f t="shared" si="433"/>
        <v>0</v>
      </c>
      <c r="AK224" s="229">
        <f t="shared" si="434"/>
        <v>0</v>
      </c>
      <c r="AL224" s="229">
        <f t="shared" si="435"/>
        <v>0</v>
      </c>
      <c r="AM224" s="229">
        <f t="shared" si="436"/>
        <v>0</v>
      </c>
      <c r="AN224" s="224">
        <f t="shared" ref="AN224:AY224" si="534">IF($T91&gt;0,(((EXP(-(1/(Morning_Peak_Duration__hours*2))*(AN$141-(Morning_Peak_Time__24hr_clock+$C224))^2))+(EXP(-(1/(Afternoon_Peak_Duration__hours*2))*(AN$141-(Afternoon_Peak_Time__24hr_clock+$C224))^2)))*$U91)/TZCalibrationValue,0)</f>
        <v>0</v>
      </c>
      <c r="AO224" s="224">
        <f t="shared" si="534"/>
        <v>0</v>
      </c>
      <c r="AP224" s="224">
        <f t="shared" si="534"/>
        <v>0</v>
      </c>
      <c r="AQ224" s="224">
        <f t="shared" si="534"/>
        <v>0</v>
      </c>
      <c r="AR224" s="224">
        <f t="shared" si="534"/>
        <v>0</v>
      </c>
      <c r="AS224" s="224">
        <f t="shared" si="534"/>
        <v>0</v>
      </c>
      <c r="AT224" s="224">
        <f t="shared" si="534"/>
        <v>0</v>
      </c>
      <c r="AU224" s="224">
        <f t="shared" si="534"/>
        <v>0</v>
      </c>
      <c r="AV224" s="224">
        <f t="shared" si="534"/>
        <v>0</v>
      </c>
      <c r="AW224" s="224">
        <f t="shared" si="534"/>
        <v>0</v>
      </c>
      <c r="AX224" s="224">
        <f t="shared" si="534"/>
        <v>0</v>
      </c>
      <c r="AY224" s="224">
        <f t="shared" si="534"/>
        <v>0</v>
      </c>
      <c r="AZ224" s="218"/>
      <c r="BA224"/>
      <c r="BB224" s="176" t="str">
        <f t="shared" si="438"/>
        <v>Site 83</v>
      </c>
      <c r="BC224" s="224">
        <f t="shared" ref="BC224:BN224" si="535">IF($T91&gt;0,(((EXP(-(1/(Morning_Peak_Duration__hours*2))*(BC$141-(Morning_Peak_Time__24hr_clock+$C224))^2))+(EXP(-(1/(Afternoon_Peak_Duration__hours*2))*(BC$141-(Afternoon_Peak_Time__24hr_clock+$C224))^2)))*$V91)/TZCalibrationValue,0)</f>
        <v>0</v>
      </c>
      <c r="BD224" s="224">
        <f t="shared" si="535"/>
        <v>0</v>
      </c>
      <c r="BE224" s="224">
        <f t="shared" si="535"/>
        <v>0</v>
      </c>
      <c r="BF224" s="224">
        <f t="shared" si="535"/>
        <v>0</v>
      </c>
      <c r="BG224" s="224">
        <f t="shared" si="535"/>
        <v>0</v>
      </c>
      <c r="BH224" s="224">
        <f t="shared" si="535"/>
        <v>0</v>
      </c>
      <c r="BI224" s="224">
        <f t="shared" si="535"/>
        <v>0</v>
      </c>
      <c r="BJ224" s="224">
        <f t="shared" si="535"/>
        <v>0</v>
      </c>
      <c r="BK224" s="224">
        <f t="shared" si="535"/>
        <v>0</v>
      </c>
      <c r="BL224" s="224">
        <f t="shared" si="535"/>
        <v>0</v>
      </c>
      <c r="BM224" s="224">
        <f t="shared" si="535"/>
        <v>0</v>
      </c>
      <c r="BN224" s="224">
        <f t="shared" si="535"/>
        <v>0</v>
      </c>
      <c r="BO224" s="229">
        <f t="shared" si="440"/>
        <v>0</v>
      </c>
      <c r="BP224" s="229">
        <f t="shared" si="441"/>
        <v>0</v>
      </c>
      <c r="BQ224" s="229">
        <f t="shared" si="442"/>
        <v>0</v>
      </c>
      <c r="BR224" s="229">
        <f t="shared" si="443"/>
        <v>0</v>
      </c>
      <c r="BS224" s="229">
        <f t="shared" si="444"/>
        <v>0</v>
      </c>
      <c r="BT224" s="229">
        <f t="shared" si="445"/>
        <v>0</v>
      </c>
      <c r="BU224" s="229">
        <f t="shared" si="446"/>
        <v>0</v>
      </c>
      <c r="BV224" s="229">
        <f t="shared" si="447"/>
        <v>0</v>
      </c>
      <c r="BW224" s="229">
        <f t="shared" si="448"/>
        <v>0</v>
      </c>
      <c r="BX224" s="229">
        <f t="shared" si="449"/>
        <v>0</v>
      </c>
      <c r="BY224" s="229">
        <f t="shared" si="450"/>
        <v>0</v>
      </c>
      <c r="BZ224" s="229">
        <f t="shared" si="451"/>
        <v>0</v>
      </c>
      <c r="CA224" s="229">
        <f t="shared" si="452"/>
        <v>0</v>
      </c>
      <c r="CB224" s="229">
        <f t="shared" si="453"/>
        <v>0</v>
      </c>
      <c r="CC224" s="229">
        <f t="shared" si="454"/>
        <v>0</v>
      </c>
      <c r="CD224" s="229">
        <f t="shared" si="455"/>
        <v>0</v>
      </c>
      <c r="CE224" s="229">
        <f t="shared" si="456"/>
        <v>0</v>
      </c>
      <c r="CF224" s="229">
        <f t="shared" si="457"/>
        <v>0</v>
      </c>
      <c r="CG224" s="229">
        <f t="shared" si="458"/>
        <v>0</v>
      </c>
      <c r="CH224" s="229">
        <f t="shared" si="459"/>
        <v>0</v>
      </c>
      <c r="CI224" s="229">
        <f t="shared" si="460"/>
        <v>0</v>
      </c>
      <c r="CJ224" s="229">
        <f t="shared" si="461"/>
        <v>0</v>
      </c>
      <c r="CK224" s="229">
        <f t="shared" si="462"/>
        <v>0</v>
      </c>
      <c r="CL224" s="229">
        <f t="shared" si="463"/>
        <v>0</v>
      </c>
      <c r="CM224" s="224">
        <f t="shared" ref="CM224:CX224" si="536">IF($T91&gt;0,(((EXP(-(1/(Morning_Peak_Duration__hours*2))*(CM$141-(Morning_Peak_Time__24hr_clock+$C224))^2))+(EXP(-(1/(Afternoon_Peak_Duration__hours*2))*(CM$141-(Afternoon_Peak_Time__24hr_clock+$C224))^2)))*$V91)/TZCalibrationValue,0)</f>
        <v>0</v>
      </c>
      <c r="CN224" s="224">
        <f t="shared" si="536"/>
        <v>0</v>
      </c>
      <c r="CO224" s="224">
        <f t="shared" si="536"/>
        <v>0</v>
      </c>
      <c r="CP224" s="224">
        <f t="shared" si="536"/>
        <v>0</v>
      </c>
      <c r="CQ224" s="224">
        <f t="shared" si="536"/>
        <v>0</v>
      </c>
      <c r="CR224" s="224">
        <f t="shared" si="536"/>
        <v>0</v>
      </c>
      <c r="CS224" s="224">
        <f t="shared" si="536"/>
        <v>0</v>
      </c>
      <c r="CT224" s="224">
        <f t="shared" si="536"/>
        <v>0</v>
      </c>
      <c r="CU224" s="224">
        <f t="shared" si="536"/>
        <v>0</v>
      </c>
      <c r="CV224" s="224">
        <f t="shared" si="536"/>
        <v>0</v>
      </c>
      <c r="CW224" s="224">
        <f t="shared" si="536"/>
        <v>0</v>
      </c>
      <c r="CX224" s="224">
        <f t="shared" si="536"/>
        <v>0</v>
      </c>
      <c r="CY224" s="218"/>
    </row>
    <row r="225" spans="2:103" hidden="1" outlineLevel="1">
      <c r="B225" t="str">
        <f t="shared" si="411"/>
        <v>Site 84</v>
      </c>
      <c r="C225" s="230">
        <f>VLOOKUP(D92,'Scaling Tables'!$B$123:$C$149,2,FALSE)-VLOOKUP($C$4,'Scaling Tables'!$B$123:$C$149,2,FALSE)</f>
        <v>0</v>
      </c>
      <c r="D225" s="224">
        <f t="shared" ref="D225:O225" si="537">IF($T92&gt;0,(((EXP(-(1/(Morning_Peak_Duration__hours*2))*(D$141-(Morning_Peak_Time__24hr_clock+$C225))^2))+(EXP(-(1/(Afternoon_Peak_Duration__hours*2))*(D$141-(Afternoon_Peak_Time__24hr_clock+$C225))^2)))*$U92)/TZCalibrationValue,0)</f>
        <v>0</v>
      </c>
      <c r="E225" s="224">
        <f t="shared" si="537"/>
        <v>0</v>
      </c>
      <c r="F225" s="224">
        <f t="shared" si="537"/>
        <v>0</v>
      </c>
      <c r="G225" s="224">
        <f t="shared" si="537"/>
        <v>0</v>
      </c>
      <c r="H225" s="224">
        <f t="shared" si="537"/>
        <v>0</v>
      </c>
      <c r="I225" s="224">
        <f t="shared" si="537"/>
        <v>0</v>
      </c>
      <c r="J225" s="224">
        <f t="shared" si="537"/>
        <v>0</v>
      </c>
      <c r="K225" s="224">
        <f t="shared" si="537"/>
        <v>0</v>
      </c>
      <c r="L225" s="224">
        <f t="shared" si="537"/>
        <v>0</v>
      </c>
      <c r="M225" s="224">
        <f t="shared" si="537"/>
        <v>0</v>
      </c>
      <c r="N225" s="224">
        <f t="shared" si="537"/>
        <v>0</v>
      </c>
      <c r="O225" s="224">
        <f t="shared" si="537"/>
        <v>0</v>
      </c>
      <c r="P225" s="229">
        <f t="shared" si="413"/>
        <v>0</v>
      </c>
      <c r="Q225" s="229">
        <f t="shared" si="414"/>
        <v>0</v>
      </c>
      <c r="R225" s="229">
        <f t="shared" si="415"/>
        <v>0</v>
      </c>
      <c r="S225" s="229">
        <f t="shared" si="416"/>
        <v>0</v>
      </c>
      <c r="T225" s="229">
        <f t="shared" si="417"/>
        <v>0</v>
      </c>
      <c r="U225" s="229">
        <f t="shared" si="418"/>
        <v>0</v>
      </c>
      <c r="V225" s="229">
        <f t="shared" si="419"/>
        <v>0</v>
      </c>
      <c r="W225" s="229">
        <f t="shared" si="420"/>
        <v>0</v>
      </c>
      <c r="X225" s="229">
        <f t="shared" si="421"/>
        <v>0</v>
      </c>
      <c r="Y225" s="229">
        <f t="shared" si="422"/>
        <v>0</v>
      </c>
      <c r="Z225" s="229">
        <f t="shared" si="423"/>
        <v>0</v>
      </c>
      <c r="AA225" s="229">
        <f t="shared" si="424"/>
        <v>0</v>
      </c>
      <c r="AB225" s="229">
        <f t="shared" si="425"/>
        <v>0</v>
      </c>
      <c r="AC225" s="229">
        <f t="shared" si="426"/>
        <v>0</v>
      </c>
      <c r="AD225" s="229">
        <f t="shared" si="427"/>
        <v>0</v>
      </c>
      <c r="AE225" s="229">
        <f t="shared" si="428"/>
        <v>0</v>
      </c>
      <c r="AF225" s="229">
        <f t="shared" si="429"/>
        <v>0</v>
      </c>
      <c r="AG225" s="229">
        <f t="shared" si="430"/>
        <v>0</v>
      </c>
      <c r="AH225" s="229">
        <f t="shared" si="431"/>
        <v>0</v>
      </c>
      <c r="AI225" s="229">
        <f t="shared" si="432"/>
        <v>0</v>
      </c>
      <c r="AJ225" s="229">
        <f t="shared" si="433"/>
        <v>0</v>
      </c>
      <c r="AK225" s="229">
        <f t="shared" si="434"/>
        <v>0</v>
      </c>
      <c r="AL225" s="229">
        <f t="shared" si="435"/>
        <v>0</v>
      </c>
      <c r="AM225" s="229">
        <f t="shared" si="436"/>
        <v>0</v>
      </c>
      <c r="AN225" s="224">
        <f t="shared" ref="AN225:AY225" si="538">IF($T92&gt;0,(((EXP(-(1/(Morning_Peak_Duration__hours*2))*(AN$141-(Morning_Peak_Time__24hr_clock+$C225))^2))+(EXP(-(1/(Afternoon_Peak_Duration__hours*2))*(AN$141-(Afternoon_Peak_Time__24hr_clock+$C225))^2)))*$U92)/TZCalibrationValue,0)</f>
        <v>0</v>
      </c>
      <c r="AO225" s="224">
        <f t="shared" si="538"/>
        <v>0</v>
      </c>
      <c r="AP225" s="224">
        <f t="shared" si="538"/>
        <v>0</v>
      </c>
      <c r="AQ225" s="224">
        <f t="shared" si="538"/>
        <v>0</v>
      </c>
      <c r="AR225" s="224">
        <f t="shared" si="538"/>
        <v>0</v>
      </c>
      <c r="AS225" s="224">
        <f t="shared" si="538"/>
        <v>0</v>
      </c>
      <c r="AT225" s="224">
        <f t="shared" si="538"/>
        <v>0</v>
      </c>
      <c r="AU225" s="224">
        <f t="shared" si="538"/>
        <v>0</v>
      </c>
      <c r="AV225" s="224">
        <f t="shared" si="538"/>
        <v>0</v>
      </c>
      <c r="AW225" s="224">
        <f t="shared" si="538"/>
        <v>0</v>
      </c>
      <c r="AX225" s="224">
        <f t="shared" si="538"/>
        <v>0</v>
      </c>
      <c r="AY225" s="224">
        <f t="shared" si="538"/>
        <v>0</v>
      </c>
      <c r="AZ225" s="218"/>
      <c r="BA225"/>
      <c r="BB225" s="176" t="str">
        <f t="shared" si="438"/>
        <v>Site 84</v>
      </c>
      <c r="BC225" s="224">
        <f t="shared" ref="BC225:BN225" si="539">IF($T92&gt;0,(((EXP(-(1/(Morning_Peak_Duration__hours*2))*(BC$141-(Morning_Peak_Time__24hr_clock+$C225))^2))+(EXP(-(1/(Afternoon_Peak_Duration__hours*2))*(BC$141-(Afternoon_Peak_Time__24hr_clock+$C225))^2)))*$V92)/TZCalibrationValue,0)</f>
        <v>0</v>
      </c>
      <c r="BD225" s="224">
        <f t="shared" si="539"/>
        <v>0</v>
      </c>
      <c r="BE225" s="224">
        <f t="shared" si="539"/>
        <v>0</v>
      </c>
      <c r="BF225" s="224">
        <f t="shared" si="539"/>
        <v>0</v>
      </c>
      <c r="BG225" s="224">
        <f t="shared" si="539"/>
        <v>0</v>
      </c>
      <c r="BH225" s="224">
        <f t="shared" si="539"/>
        <v>0</v>
      </c>
      <c r="BI225" s="224">
        <f t="shared" si="539"/>
        <v>0</v>
      </c>
      <c r="BJ225" s="224">
        <f t="shared" si="539"/>
        <v>0</v>
      </c>
      <c r="BK225" s="224">
        <f t="shared" si="539"/>
        <v>0</v>
      </c>
      <c r="BL225" s="224">
        <f t="shared" si="539"/>
        <v>0</v>
      </c>
      <c r="BM225" s="224">
        <f t="shared" si="539"/>
        <v>0</v>
      </c>
      <c r="BN225" s="224">
        <f t="shared" si="539"/>
        <v>0</v>
      </c>
      <c r="BO225" s="229">
        <f t="shared" si="440"/>
        <v>0</v>
      </c>
      <c r="BP225" s="229">
        <f t="shared" si="441"/>
        <v>0</v>
      </c>
      <c r="BQ225" s="229">
        <f t="shared" si="442"/>
        <v>0</v>
      </c>
      <c r="BR225" s="229">
        <f t="shared" si="443"/>
        <v>0</v>
      </c>
      <c r="BS225" s="229">
        <f t="shared" si="444"/>
        <v>0</v>
      </c>
      <c r="BT225" s="229">
        <f t="shared" si="445"/>
        <v>0</v>
      </c>
      <c r="BU225" s="229">
        <f t="shared" si="446"/>
        <v>0</v>
      </c>
      <c r="BV225" s="229">
        <f t="shared" si="447"/>
        <v>0</v>
      </c>
      <c r="BW225" s="229">
        <f t="shared" si="448"/>
        <v>0</v>
      </c>
      <c r="BX225" s="229">
        <f t="shared" si="449"/>
        <v>0</v>
      </c>
      <c r="BY225" s="229">
        <f t="shared" si="450"/>
        <v>0</v>
      </c>
      <c r="BZ225" s="229">
        <f t="shared" si="451"/>
        <v>0</v>
      </c>
      <c r="CA225" s="229">
        <f t="shared" si="452"/>
        <v>0</v>
      </c>
      <c r="CB225" s="229">
        <f t="shared" si="453"/>
        <v>0</v>
      </c>
      <c r="CC225" s="229">
        <f t="shared" si="454"/>
        <v>0</v>
      </c>
      <c r="CD225" s="229">
        <f t="shared" si="455"/>
        <v>0</v>
      </c>
      <c r="CE225" s="229">
        <f t="shared" si="456"/>
        <v>0</v>
      </c>
      <c r="CF225" s="229">
        <f t="shared" si="457"/>
        <v>0</v>
      </c>
      <c r="CG225" s="229">
        <f t="shared" si="458"/>
        <v>0</v>
      </c>
      <c r="CH225" s="229">
        <f t="shared" si="459"/>
        <v>0</v>
      </c>
      <c r="CI225" s="229">
        <f t="shared" si="460"/>
        <v>0</v>
      </c>
      <c r="CJ225" s="229">
        <f t="shared" si="461"/>
        <v>0</v>
      </c>
      <c r="CK225" s="229">
        <f t="shared" si="462"/>
        <v>0</v>
      </c>
      <c r="CL225" s="229">
        <f t="shared" si="463"/>
        <v>0</v>
      </c>
      <c r="CM225" s="224">
        <f t="shared" ref="CM225:CX225" si="540">IF($T92&gt;0,(((EXP(-(1/(Morning_Peak_Duration__hours*2))*(CM$141-(Morning_Peak_Time__24hr_clock+$C225))^2))+(EXP(-(1/(Afternoon_Peak_Duration__hours*2))*(CM$141-(Afternoon_Peak_Time__24hr_clock+$C225))^2)))*$V92)/TZCalibrationValue,0)</f>
        <v>0</v>
      </c>
      <c r="CN225" s="224">
        <f t="shared" si="540"/>
        <v>0</v>
      </c>
      <c r="CO225" s="224">
        <f t="shared" si="540"/>
        <v>0</v>
      </c>
      <c r="CP225" s="224">
        <f t="shared" si="540"/>
        <v>0</v>
      </c>
      <c r="CQ225" s="224">
        <f t="shared" si="540"/>
        <v>0</v>
      </c>
      <c r="CR225" s="224">
        <f t="shared" si="540"/>
        <v>0</v>
      </c>
      <c r="CS225" s="224">
        <f t="shared" si="540"/>
        <v>0</v>
      </c>
      <c r="CT225" s="224">
        <f t="shared" si="540"/>
        <v>0</v>
      </c>
      <c r="CU225" s="224">
        <f t="shared" si="540"/>
        <v>0</v>
      </c>
      <c r="CV225" s="224">
        <f t="shared" si="540"/>
        <v>0</v>
      </c>
      <c r="CW225" s="224">
        <f t="shared" si="540"/>
        <v>0</v>
      </c>
      <c r="CX225" s="224">
        <f t="shared" si="540"/>
        <v>0</v>
      </c>
      <c r="CY225" s="218"/>
    </row>
    <row r="226" spans="2:103" hidden="1" outlineLevel="1">
      <c r="B226" t="str">
        <f t="shared" si="411"/>
        <v>Site 85</v>
      </c>
      <c r="C226" s="230">
        <f>VLOOKUP(D93,'Scaling Tables'!$B$123:$C$149,2,FALSE)-VLOOKUP($C$4,'Scaling Tables'!$B$123:$C$149,2,FALSE)</f>
        <v>0</v>
      </c>
      <c r="D226" s="224">
        <f t="shared" ref="D226:O226" si="541">IF($T93&gt;0,(((EXP(-(1/(Morning_Peak_Duration__hours*2))*(D$141-(Morning_Peak_Time__24hr_clock+$C226))^2))+(EXP(-(1/(Afternoon_Peak_Duration__hours*2))*(D$141-(Afternoon_Peak_Time__24hr_clock+$C226))^2)))*$U93)/TZCalibrationValue,0)</f>
        <v>0</v>
      </c>
      <c r="E226" s="224">
        <f t="shared" si="541"/>
        <v>0</v>
      </c>
      <c r="F226" s="224">
        <f t="shared" si="541"/>
        <v>0</v>
      </c>
      <c r="G226" s="224">
        <f t="shared" si="541"/>
        <v>0</v>
      </c>
      <c r="H226" s="224">
        <f t="shared" si="541"/>
        <v>0</v>
      </c>
      <c r="I226" s="224">
        <f t="shared" si="541"/>
        <v>0</v>
      </c>
      <c r="J226" s="224">
        <f t="shared" si="541"/>
        <v>0</v>
      </c>
      <c r="K226" s="224">
        <f t="shared" si="541"/>
        <v>0</v>
      </c>
      <c r="L226" s="224">
        <f t="shared" si="541"/>
        <v>0</v>
      </c>
      <c r="M226" s="224">
        <f t="shared" si="541"/>
        <v>0</v>
      </c>
      <c r="N226" s="224">
        <f t="shared" si="541"/>
        <v>0</v>
      </c>
      <c r="O226" s="224">
        <f t="shared" si="541"/>
        <v>0</v>
      </c>
      <c r="P226" s="229">
        <f t="shared" si="413"/>
        <v>0</v>
      </c>
      <c r="Q226" s="229">
        <f t="shared" si="414"/>
        <v>0</v>
      </c>
      <c r="R226" s="229">
        <f t="shared" si="415"/>
        <v>0</v>
      </c>
      <c r="S226" s="229">
        <f t="shared" si="416"/>
        <v>0</v>
      </c>
      <c r="T226" s="229">
        <f t="shared" si="417"/>
        <v>0</v>
      </c>
      <c r="U226" s="229">
        <f t="shared" si="418"/>
        <v>0</v>
      </c>
      <c r="V226" s="229">
        <f t="shared" si="419"/>
        <v>0</v>
      </c>
      <c r="W226" s="229">
        <f t="shared" si="420"/>
        <v>0</v>
      </c>
      <c r="X226" s="229">
        <f t="shared" si="421"/>
        <v>0</v>
      </c>
      <c r="Y226" s="229">
        <f t="shared" si="422"/>
        <v>0</v>
      </c>
      <c r="Z226" s="229">
        <f t="shared" si="423"/>
        <v>0</v>
      </c>
      <c r="AA226" s="229">
        <f t="shared" si="424"/>
        <v>0</v>
      </c>
      <c r="AB226" s="229">
        <f t="shared" si="425"/>
        <v>0</v>
      </c>
      <c r="AC226" s="229">
        <f t="shared" si="426"/>
        <v>0</v>
      </c>
      <c r="AD226" s="229">
        <f t="shared" si="427"/>
        <v>0</v>
      </c>
      <c r="AE226" s="229">
        <f t="shared" si="428"/>
        <v>0</v>
      </c>
      <c r="AF226" s="229">
        <f t="shared" si="429"/>
        <v>0</v>
      </c>
      <c r="AG226" s="229">
        <f t="shared" si="430"/>
        <v>0</v>
      </c>
      <c r="AH226" s="229">
        <f t="shared" si="431"/>
        <v>0</v>
      </c>
      <c r="AI226" s="229">
        <f t="shared" si="432"/>
        <v>0</v>
      </c>
      <c r="AJ226" s="229">
        <f t="shared" si="433"/>
        <v>0</v>
      </c>
      <c r="AK226" s="229">
        <f t="shared" si="434"/>
        <v>0</v>
      </c>
      <c r="AL226" s="229">
        <f t="shared" si="435"/>
        <v>0</v>
      </c>
      <c r="AM226" s="229">
        <f t="shared" si="436"/>
        <v>0</v>
      </c>
      <c r="AN226" s="224">
        <f t="shared" ref="AN226:AY226" si="542">IF($T93&gt;0,(((EXP(-(1/(Morning_Peak_Duration__hours*2))*(AN$141-(Morning_Peak_Time__24hr_clock+$C226))^2))+(EXP(-(1/(Afternoon_Peak_Duration__hours*2))*(AN$141-(Afternoon_Peak_Time__24hr_clock+$C226))^2)))*$U93)/TZCalibrationValue,0)</f>
        <v>0</v>
      </c>
      <c r="AO226" s="224">
        <f t="shared" si="542"/>
        <v>0</v>
      </c>
      <c r="AP226" s="224">
        <f t="shared" si="542"/>
        <v>0</v>
      </c>
      <c r="AQ226" s="224">
        <f t="shared" si="542"/>
        <v>0</v>
      </c>
      <c r="AR226" s="224">
        <f t="shared" si="542"/>
        <v>0</v>
      </c>
      <c r="AS226" s="224">
        <f t="shared" si="542"/>
        <v>0</v>
      </c>
      <c r="AT226" s="224">
        <f t="shared" si="542"/>
        <v>0</v>
      </c>
      <c r="AU226" s="224">
        <f t="shared" si="542"/>
        <v>0</v>
      </c>
      <c r="AV226" s="224">
        <f t="shared" si="542"/>
        <v>0</v>
      </c>
      <c r="AW226" s="224">
        <f t="shared" si="542"/>
        <v>0</v>
      </c>
      <c r="AX226" s="224">
        <f t="shared" si="542"/>
        <v>0</v>
      </c>
      <c r="AY226" s="224">
        <f t="shared" si="542"/>
        <v>0</v>
      </c>
      <c r="AZ226" s="218"/>
      <c r="BA226"/>
      <c r="BB226" s="176" t="str">
        <f t="shared" si="438"/>
        <v>Site 85</v>
      </c>
      <c r="BC226" s="224">
        <f t="shared" ref="BC226:BN226" si="543">IF($T93&gt;0,(((EXP(-(1/(Morning_Peak_Duration__hours*2))*(BC$141-(Morning_Peak_Time__24hr_clock+$C226))^2))+(EXP(-(1/(Afternoon_Peak_Duration__hours*2))*(BC$141-(Afternoon_Peak_Time__24hr_clock+$C226))^2)))*$V93)/TZCalibrationValue,0)</f>
        <v>0</v>
      </c>
      <c r="BD226" s="224">
        <f t="shared" si="543"/>
        <v>0</v>
      </c>
      <c r="BE226" s="224">
        <f t="shared" si="543"/>
        <v>0</v>
      </c>
      <c r="BF226" s="224">
        <f t="shared" si="543"/>
        <v>0</v>
      </c>
      <c r="BG226" s="224">
        <f t="shared" si="543"/>
        <v>0</v>
      </c>
      <c r="BH226" s="224">
        <f t="shared" si="543"/>
        <v>0</v>
      </c>
      <c r="BI226" s="224">
        <f t="shared" si="543"/>
        <v>0</v>
      </c>
      <c r="BJ226" s="224">
        <f t="shared" si="543"/>
        <v>0</v>
      </c>
      <c r="BK226" s="224">
        <f t="shared" si="543"/>
        <v>0</v>
      </c>
      <c r="BL226" s="224">
        <f t="shared" si="543"/>
        <v>0</v>
      </c>
      <c r="BM226" s="224">
        <f t="shared" si="543"/>
        <v>0</v>
      </c>
      <c r="BN226" s="224">
        <f t="shared" si="543"/>
        <v>0</v>
      </c>
      <c r="BO226" s="229">
        <f t="shared" si="440"/>
        <v>0</v>
      </c>
      <c r="BP226" s="229">
        <f t="shared" si="441"/>
        <v>0</v>
      </c>
      <c r="BQ226" s="229">
        <f t="shared" si="442"/>
        <v>0</v>
      </c>
      <c r="BR226" s="229">
        <f t="shared" si="443"/>
        <v>0</v>
      </c>
      <c r="BS226" s="229">
        <f t="shared" si="444"/>
        <v>0</v>
      </c>
      <c r="BT226" s="229">
        <f t="shared" si="445"/>
        <v>0</v>
      </c>
      <c r="BU226" s="229">
        <f t="shared" si="446"/>
        <v>0</v>
      </c>
      <c r="BV226" s="229">
        <f t="shared" si="447"/>
        <v>0</v>
      </c>
      <c r="BW226" s="229">
        <f t="shared" si="448"/>
        <v>0</v>
      </c>
      <c r="BX226" s="229">
        <f t="shared" si="449"/>
        <v>0</v>
      </c>
      <c r="BY226" s="229">
        <f t="shared" si="450"/>
        <v>0</v>
      </c>
      <c r="BZ226" s="229">
        <f t="shared" si="451"/>
        <v>0</v>
      </c>
      <c r="CA226" s="229">
        <f t="shared" si="452"/>
        <v>0</v>
      </c>
      <c r="CB226" s="229">
        <f t="shared" si="453"/>
        <v>0</v>
      </c>
      <c r="CC226" s="229">
        <f t="shared" si="454"/>
        <v>0</v>
      </c>
      <c r="CD226" s="229">
        <f t="shared" si="455"/>
        <v>0</v>
      </c>
      <c r="CE226" s="229">
        <f t="shared" si="456"/>
        <v>0</v>
      </c>
      <c r="CF226" s="229">
        <f t="shared" si="457"/>
        <v>0</v>
      </c>
      <c r="CG226" s="229">
        <f t="shared" si="458"/>
        <v>0</v>
      </c>
      <c r="CH226" s="229">
        <f t="shared" si="459"/>
        <v>0</v>
      </c>
      <c r="CI226" s="229">
        <f t="shared" si="460"/>
        <v>0</v>
      </c>
      <c r="CJ226" s="229">
        <f t="shared" si="461"/>
        <v>0</v>
      </c>
      <c r="CK226" s="229">
        <f t="shared" si="462"/>
        <v>0</v>
      </c>
      <c r="CL226" s="229">
        <f t="shared" si="463"/>
        <v>0</v>
      </c>
      <c r="CM226" s="224">
        <f t="shared" ref="CM226:CX226" si="544">IF($T93&gt;0,(((EXP(-(1/(Morning_Peak_Duration__hours*2))*(CM$141-(Morning_Peak_Time__24hr_clock+$C226))^2))+(EXP(-(1/(Afternoon_Peak_Duration__hours*2))*(CM$141-(Afternoon_Peak_Time__24hr_clock+$C226))^2)))*$V93)/TZCalibrationValue,0)</f>
        <v>0</v>
      </c>
      <c r="CN226" s="224">
        <f t="shared" si="544"/>
        <v>0</v>
      </c>
      <c r="CO226" s="224">
        <f t="shared" si="544"/>
        <v>0</v>
      </c>
      <c r="CP226" s="224">
        <f t="shared" si="544"/>
        <v>0</v>
      </c>
      <c r="CQ226" s="224">
        <f t="shared" si="544"/>
        <v>0</v>
      </c>
      <c r="CR226" s="224">
        <f t="shared" si="544"/>
        <v>0</v>
      </c>
      <c r="CS226" s="224">
        <f t="shared" si="544"/>
        <v>0</v>
      </c>
      <c r="CT226" s="224">
        <f t="shared" si="544"/>
        <v>0</v>
      </c>
      <c r="CU226" s="224">
        <f t="shared" si="544"/>
        <v>0</v>
      </c>
      <c r="CV226" s="224">
        <f t="shared" si="544"/>
        <v>0</v>
      </c>
      <c r="CW226" s="224">
        <f t="shared" si="544"/>
        <v>0</v>
      </c>
      <c r="CX226" s="224">
        <f t="shared" si="544"/>
        <v>0</v>
      </c>
      <c r="CY226" s="218"/>
    </row>
    <row r="227" spans="2:103" hidden="1" outlineLevel="1">
      <c r="B227" t="str">
        <f t="shared" si="411"/>
        <v>Site 86</v>
      </c>
      <c r="C227" s="230">
        <f>VLOOKUP(D94,'Scaling Tables'!$B$123:$C$149,2,FALSE)-VLOOKUP($C$4,'Scaling Tables'!$B$123:$C$149,2,FALSE)</f>
        <v>0</v>
      </c>
      <c r="D227" s="224">
        <f t="shared" ref="D227:O227" si="545">IF($T94&gt;0,(((EXP(-(1/(Morning_Peak_Duration__hours*2))*(D$141-(Morning_Peak_Time__24hr_clock+$C227))^2))+(EXP(-(1/(Afternoon_Peak_Duration__hours*2))*(D$141-(Afternoon_Peak_Time__24hr_clock+$C227))^2)))*$U94)/TZCalibrationValue,0)</f>
        <v>0</v>
      </c>
      <c r="E227" s="224">
        <f t="shared" si="545"/>
        <v>0</v>
      </c>
      <c r="F227" s="224">
        <f t="shared" si="545"/>
        <v>0</v>
      </c>
      <c r="G227" s="224">
        <f t="shared" si="545"/>
        <v>0</v>
      </c>
      <c r="H227" s="224">
        <f t="shared" si="545"/>
        <v>0</v>
      </c>
      <c r="I227" s="224">
        <f t="shared" si="545"/>
        <v>0</v>
      </c>
      <c r="J227" s="224">
        <f t="shared" si="545"/>
        <v>0</v>
      </c>
      <c r="K227" s="224">
        <f t="shared" si="545"/>
        <v>0</v>
      </c>
      <c r="L227" s="224">
        <f t="shared" si="545"/>
        <v>0</v>
      </c>
      <c r="M227" s="224">
        <f t="shared" si="545"/>
        <v>0</v>
      </c>
      <c r="N227" s="224">
        <f t="shared" si="545"/>
        <v>0</v>
      </c>
      <c r="O227" s="224">
        <f t="shared" si="545"/>
        <v>0</v>
      </c>
      <c r="P227" s="229">
        <f t="shared" si="413"/>
        <v>0</v>
      </c>
      <c r="Q227" s="229">
        <f t="shared" si="414"/>
        <v>0</v>
      </c>
      <c r="R227" s="229">
        <f t="shared" si="415"/>
        <v>0</v>
      </c>
      <c r="S227" s="229">
        <f t="shared" si="416"/>
        <v>0</v>
      </c>
      <c r="T227" s="229">
        <f t="shared" si="417"/>
        <v>0</v>
      </c>
      <c r="U227" s="229">
        <f t="shared" si="418"/>
        <v>0</v>
      </c>
      <c r="V227" s="229">
        <f t="shared" si="419"/>
        <v>0</v>
      </c>
      <c r="W227" s="229">
        <f t="shared" si="420"/>
        <v>0</v>
      </c>
      <c r="X227" s="229">
        <f t="shared" si="421"/>
        <v>0</v>
      </c>
      <c r="Y227" s="229">
        <f t="shared" si="422"/>
        <v>0</v>
      </c>
      <c r="Z227" s="229">
        <f t="shared" si="423"/>
        <v>0</v>
      </c>
      <c r="AA227" s="229">
        <f t="shared" si="424"/>
        <v>0</v>
      </c>
      <c r="AB227" s="229">
        <f t="shared" si="425"/>
        <v>0</v>
      </c>
      <c r="AC227" s="229">
        <f t="shared" si="426"/>
        <v>0</v>
      </c>
      <c r="AD227" s="229">
        <f t="shared" si="427"/>
        <v>0</v>
      </c>
      <c r="AE227" s="229">
        <f t="shared" si="428"/>
        <v>0</v>
      </c>
      <c r="AF227" s="229">
        <f t="shared" si="429"/>
        <v>0</v>
      </c>
      <c r="AG227" s="229">
        <f t="shared" si="430"/>
        <v>0</v>
      </c>
      <c r="AH227" s="229">
        <f t="shared" si="431"/>
        <v>0</v>
      </c>
      <c r="AI227" s="229">
        <f t="shared" si="432"/>
        <v>0</v>
      </c>
      <c r="AJ227" s="229">
        <f t="shared" si="433"/>
        <v>0</v>
      </c>
      <c r="AK227" s="229">
        <f t="shared" si="434"/>
        <v>0</v>
      </c>
      <c r="AL227" s="229">
        <f t="shared" si="435"/>
        <v>0</v>
      </c>
      <c r="AM227" s="229">
        <f t="shared" si="436"/>
        <v>0</v>
      </c>
      <c r="AN227" s="224">
        <f t="shared" ref="AN227:AY227" si="546">IF($T94&gt;0,(((EXP(-(1/(Morning_Peak_Duration__hours*2))*(AN$141-(Morning_Peak_Time__24hr_clock+$C227))^2))+(EXP(-(1/(Afternoon_Peak_Duration__hours*2))*(AN$141-(Afternoon_Peak_Time__24hr_clock+$C227))^2)))*$U94)/TZCalibrationValue,0)</f>
        <v>0</v>
      </c>
      <c r="AO227" s="224">
        <f t="shared" si="546"/>
        <v>0</v>
      </c>
      <c r="AP227" s="224">
        <f t="shared" si="546"/>
        <v>0</v>
      </c>
      <c r="AQ227" s="224">
        <f t="shared" si="546"/>
        <v>0</v>
      </c>
      <c r="AR227" s="224">
        <f t="shared" si="546"/>
        <v>0</v>
      </c>
      <c r="AS227" s="224">
        <f t="shared" si="546"/>
        <v>0</v>
      </c>
      <c r="AT227" s="224">
        <f t="shared" si="546"/>
        <v>0</v>
      </c>
      <c r="AU227" s="224">
        <f t="shared" si="546"/>
        <v>0</v>
      </c>
      <c r="AV227" s="224">
        <f t="shared" si="546"/>
        <v>0</v>
      </c>
      <c r="AW227" s="224">
        <f t="shared" si="546"/>
        <v>0</v>
      </c>
      <c r="AX227" s="224">
        <f t="shared" si="546"/>
        <v>0</v>
      </c>
      <c r="AY227" s="224">
        <f t="shared" si="546"/>
        <v>0</v>
      </c>
      <c r="AZ227" s="218"/>
      <c r="BA227"/>
      <c r="BB227" s="176" t="str">
        <f t="shared" si="438"/>
        <v>Site 86</v>
      </c>
      <c r="BC227" s="224">
        <f t="shared" ref="BC227:BN227" si="547">IF($T94&gt;0,(((EXP(-(1/(Morning_Peak_Duration__hours*2))*(BC$141-(Morning_Peak_Time__24hr_clock+$C227))^2))+(EXP(-(1/(Afternoon_Peak_Duration__hours*2))*(BC$141-(Afternoon_Peak_Time__24hr_clock+$C227))^2)))*$V94)/TZCalibrationValue,0)</f>
        <v>0</v>
      </c>
      <c r="BD227" s="224">
        <f t="shared" si="547"/>
        <v>0</v>
      </c>
      <c r="BE227" s="224">
        <f t="shared" si="547"/>
        <v>0</v>
      </c>
      <c r="BF227" s="224">
        <f t="shared" si="547"/>
        <v>0</v>
      </c>
      <c r="BG227" s="224">
        <f t="shared" si="547"/>
        <v>0</v>
      </c>
      <c r="BH227" s="224">
        <f t="shared" si="547"/>
        <v>0</v>
      </c>
      <c r="BI227" s="224">
        <f t="shared" si="547"/>
        <v>0</v>
      </c>
      <c r="BJ227" s="224">
        <f t="shared" si="547"/>
        <v>0</v>
      </c>
      <c r="BK227" s="224">
        <f t="shared" si="547"/>
        <v>0</v>
      </c>
      <c r="BL227" s="224">
        <f t="shared" si="547"/>
        <v>0</v>
      </c>
      <c r="BM227" s="224">
        <f t="shared" si="547"/>
        <v>0</v>
      </c>
      <c r="BN227" s="224">
        <f t="shared" si="547"/>
        <v>0</v>
      </c>
      <c r="BO227" s="229">
        <f t="shared" si="440"/>
        <v>0</v>
      </c>
      <c r="BP227" s="229">
        <f t="shared" si="441"/>
        <v>0</v>
      </c>
      <c r="BQ227" s="229">
        <f t="shared" si="442"/>
        <v>0</v>
      </c>
      <c r="BR227" s="229">
        <f t="shared" si="443"/>
        <v>0</v>
      </c>
      <c r="BS227" s="229">
        <f t="shared" si="444"/>
        <v>0</v>
      </c>
      <c r="BT227" s="229">
        <f t="shared" si="445"/>
        <v>0</v>
      </c>
      <c r="BU227" s="229">
        <f t="shared" si="446"/>
        <v>0</v>
      </c>
      <c r="BV227" s="229">
        <f t="shared" si="447"/>
        <v>0</v>
      </c>
      <c r="BW227" s="229">
        <f t="shared" si="448"/>
        <v>0</v>
      </c>
      <c r="BX227" s="229">
        <f t="shared" si="449"/>
        <v>0</v>
      </c>
      <c r="BY227" s="229">
        <f t="shared" si="450"/>
        <v>0</v>
      </c>
      <c r="BZ227" s="229">
        <f t="shared" si="451"/>
        <v>0</v>
      </c>
      <c r="CA227" s="229">
        <f t="shared" si="452"/>
        <v>0</v>
      </c>
      <c r="CB227" s="229">
        <f t="shared" si="453"/>
        <v>0</v>
      </c>
      <c r="CC227" s="229">
        <f t="shared" si="454"/>
        <v>0</v>
      </c>
      <c r="CD227" s="229">
        <f t="shared" si="455"/>
        <v>0</v>
      </c>
      <c r="CE227" s="229">
        <f t="shared" si="456"/>
        <v>0</v>
      </c>
      <c r="CF227" s="229">
        <f t="shared" si="457"/>
        <v>0</v>
      </c>
      <c r="CG227" s="229">
        <f t="shared" si="458"/>
        <v>0</v>
      </c>
      <c r="CH227" s="229">
        <f t="shared" si="459"/>
        <v>0</v>
      </c>
      <c r="CI227" s="229">
        <f t="shared" si="460"/>
        <v>0</v>
      </c>
      <c r="CJ227" s="229">
        <f t="shared" si="461"/>
        <v>0</v>
      </c>
      <c r="CK227" s="229">
        <f t="shared" si="462"/>
        <v>0</v>
      </c>
      <c r="CL227" s="229">
        <f t="shared" si="463"/>
        <v>0</v>
      </c>
      <c r="CM227" s="224">
        <f t="shared" ref="CM227:CX227" si="548">IF($T94&gt;0,(((EXP(-(1/(Morning_Peak_Duration__hours*2))*(CM$141-(Morning_Peak_Time__24hr_clock+$C227))^2))+(EXP(-(1/(Afternoon_Peak_Duration__hours*2))*(CM$141-(Afternoon_Peak_Time__24hr_clock+$C227))^2)))*$V94)/TZCalibrationValue,0)</f>
        <v>0</v>
      </c>
      <c r="CN227" s="224">
        <f t="shared" si="548"/>
        <v>0</v>
      </c>
      <c r="CO227" s="224">
        <f t="shared" si="548"/>
        <v>0</v>
      </c>
      <c r="CP227" s="224">
        <f t="shared" si="548"/>
        <v>0</v>
      </c>
      <c r="CQ227" s="224">
        <f t="shared" si="548"/>
        <v>0</v>
      </c>
      <c r="CR227" s="224">
        <f t="shared" si="548"/>
        <v>0</v>
      </c>
      <c r="CS227" s="224">
        <f t="shared" si="548"/>
        <v>0</v>
      </c>
      <c r="CT227" s="224">
        <f t="shared" si="548"/>
        <v>0</v>
      </c>
      <c r="CU227" s="224">
        <f t="shared" si="548"/>
        <v>0</v>
      </c>
      <c r="CV227" s="224">
        <f t="shared" si="548"/>
        <v>0</v>
      </c>
      <c r="CW227" s="224">
        <f t="shared" si="548"/>
        <v>0</v>
      </c>
      <c r="CX227" s="224">
        <f t="shared" si="548"/>
        <v>0</v>
      </c>
      <c r="CY227" s="218"/>
    </row>
    <row r="228" spans="2:103" hidden="1" outlineLevel="1">
      <c r="B228" t="str">
        <f t="shared" si="411"/>
        <v>Site 87</v>
      </c>
      <c r="C228" s="230">
        <f>VLOOKUP(D95,'Scaling Tables'!$B$123:$C$149,2,FALSE)-VLOOKUP($C$4,'Scaling Tables'!$B$123:$C$149,2,FALSE)</f>
        <v>0</v>
      </c>
      <c r="D228" s="224">
        <f t="shared" ref="D228:O228" si="549">IF($T95&gt;0,(((EXP(-(1/(Morning_Peak_Duration__hours*2))*(D$141-(Morning_Peak_Time__24hr_clock+$C228))^2))+(EXP(-(1/(Afternoon_Peak_Duration__hours*2))*(D$141-(Afternoon_Peak_Time__24hr_clock+$C228))^2)))*$U95)/TZCalibrationValue,0)</f>
        <v>0</v>
      </c>
      <c r="E228" s="224">
        <f t="shared" si="549"/>
        <v>0</v>
      </c>
      <c r="F228" s="224">
        <f t="shared" si="549"/>
        <v>0</v>
      </c>
      <c r="G228" s="224">
        <f t="shared" si="549"/>
        <v>0</v>
      </c>
      <c r="H228" s="224">
        <f t="shared" si="549"/>
        <v>0</v>
      </c>
      <c r="I228" s="224">
        <f t="shared" si="549"/>
        <v>0</v>
      </c>
      <c r="J228" s="224">
        <f t="shared" si="549"/>
        <v>0</v>
      </c>
      <c r="K228" s="224">
        <f t="shared" si="549"/>
        <v>0</v>
      </c>
      <c r="L228" s="224">
        <f t="shared" si="549"/>
        <v>0</v>
      </c>
      <c r="M228" s="224">
        <f t="shared" si="549"/>
        <v>0</v>
      </c>
      <c r="N228" s="224">
        <f t="shared" si="549"/>
        <v>0</v>
      </c>
      <c r="O228" s="224">
        <f t="shared" si="549"/>
        <v>0</v>
      </c>
      <c r="P228" s="229">
        <f t="shared" si="413"/>
        <v>0</v>
      </c>
      <c r="Q228" s="229">
        <f t="shared" si="414"/>
        <v>0</v>
      </c>
      <c r="R228" s="229">
        <f t="shared" si="415"/>
        <v>0</v>
      </c>
      <c r="S228" s="229">
        <f t="shared" si="416"/>
        <v>0</v>
      </c>
      <c r="T228" s="229">
        <f t="shared" si="417"/>
        <v>0</v>
      </c>
      <c r="U228" s="229">
        <f t="shared" si="418"/>
        <v>0</v>
      </c>
      <c r="V228" s="229">
        <f t="shared" si="419"/>
        <v>0</v>
      </c>
      <c r="W228" s="229">
        <f t="shared" si="420"/>
        <v>0</v>
      </c>
      <c r="X228" s="229">
        <f t="shared" si="421"/>
        <v>0</v>
      </c>
      <c r="Y228" s="229">
        <f t="shared" si="422"/>
        <v>0</v>
      </c>
      <c r="Z228" s="229">
        <f t="shared" si="423"/>
        <v>0</v>
      </c>
      <c r="AA228" s="229">
        <f t="shared" si="424"/>
        <v>0</v>
      </c>
      <c r="AB228" s="229">
        <f t="shared" si="425"/>
        <v>0</v>
      </c>
      <c r="AC228" s="229">
        <f t="shared" si="426"/>
        <v>0</v>
      </c>
      <c r="AD228" s="229">
        <f t="shared" si="427"/>
        <v>0</v>
      </c>
      <c r="AE228" s="229">
        <f t="shared" si="428"/>
        <v>0</v>
      </c>
      <c r="AF228" s="229">
        <f t="shared" si="429"/>
        <v>0</v>
      </c>
      <c r="AG228" s="229">
        <f t="shared" si="430"/>
        <v>0</v>
      </c>
      <c r="AH228" s="229">
        <f t="shared" si="431"/>
        <v>0</v>
      </c>
      <c r="AI228" s="229">
        <f t="shared" si="432"/>
        <v>0</v>
      </c>
      <c r="AJ228" s="229">
        <f t="shared" si="433"/>
        <v>0</v>
      </c>
      <c r="AK228" s="229">
        <f t="shared" si="434"/>
        <v>0</v>
      </c>
      <c r="AL228" s="229">
        <f t="shared" si="435"/>
        <v>0</v>
      </c>
      <c r="AM228" s="229">
        <f t="shared" si="436"/>
        <v>0</v>
      </c>
      <c r="AN228" s="224">
        <f t="shared" ref="AN228:AY228" si="550">IF($T95&gt;0,(((EXP(-(1/(Morning_Peak_Duration__hours*2))*(AN$141-(Morning_Peak_Time__24hr_clock+$C228))^2))+(EXP(-(1/(Afternoon_Peak_Duration__hours*2))*(AN$141-(Afternoon_Peak_Time__24hr_clock+$C228))^2)))*$U95)/TZCalibrationValue,0)</f>
        <v>0</v>
      </c>
      <c r="AO228" s="224">
        <f t="shared" si="550"/>
        <v>0</v>
      </c>
      <c r="AP228" s="224">
        <f t="shared" si="550"/>
        <v>0</v>
      </c>
      <c r="AQ228" s="224">
        <f t="shared" si="550"/>
        <v>0</v>
      </c>
      <c r="AR228" s="224">
        <f t="shared" si="550"/>
        <v>0</v>
      </c>
      <c r="AS228" s="224">
        <f t="shared" si="550"/>
        <v>0</v>
      </c>
      <c r="AT228" s="224">
        <f t="shared" si="550"/>
        <v>0</v>
      </c>
      <c r="AU228" s="224">
        <f t="shared" si="550"/>
        <v>0</v>
      </c>
      <c r="AV228" s="224">
        <f t="shared" si="550"/>
        <v>0</v>
      </c>
      <c r="AW228" s="224">
        <f t="shared" si="550"/>
        <v>0</v>
      </c>
      <c r="AX228" s="224">
        <f t="shared" si="550"/>
        <v>0</v>
      </c>
      <c r="AY228" s="224">
        <f t="shared" si="550"/>
        <v>0</v>
      </c>
      <c r="AZ228" s="218"/>
      <c r="BA228"/>
      <c r="BB228" s="176" t="str">
        <f t="shared" si="438"/>
        <v>Site 87</v>
      </c>
      <c r="BC228" s="224">
        <f t="shared" ref="BC228:BN228" si="551">IF($T95&gt;0,(((EXP(-(1/(Morning_Peak_Duration__hours*2))*(BC$141-(Morning_Peak_Time__24hr_clock+$C228))^2))+(EXP(-(1/(Afternoon_Peak_Duration__hours*2))*(BC$141-(Afternoon_Peak_Time__24hr_clock+$C228))^2)))*$V95)/TZCalibrationValue,0)</f>
        <v>0</v>
      </c>
      <c r="BD228" s="224">
        <f t="shared" si="551"/>
        <v>0</v>
      </c>
      <c r="BE228" s="224">
        <f t="shared" si="551"/>
        <v>0</v>
      </c>
      <c r="BF228" s="224">
        <f t="shared" si="551"/>
        <v>0</v>
      </c>
      <c r="BG228" s="224">
        <f t="shared" si="551"/>
        <v>0</v>
      </c>
      <c r="BH228" s="224">
        <f t="shared" si="551"/>
        <v>0</v>
      </c>
      <c r="BI228" s="224">
        <f t="shared" si="551"/>
        <v>0</v>
      </c>
      <c r="BJ228" s="224">
        <f t="shared" si="551"/>
        <v>0</v>
      </c>
      <c r="BK228" s="224">
        <f t="shared" si="551"/>
        <v>0</v>
      </c>
      <c r="BL228" s="224">
        <f t="shared" si="551"/>
        <v>0</v>
      </c>
      <c r="BM228" s="224">
        <f t="shared" si="551"/>
        <v>0</v>
      </c>
      <c r="BN228" s="224">
        <f t="shared" si="551"/>
        <v>0</v>
      </c>
      <c r="BO228" s="229">
        <f t="shared" si="440"/>
        <v>0</v>
      </c>
      <c r="BP228" s="229">
        <f t="shared" si="441"/>
        <v>0</v>
      </c>
      <c r="BQ228" s="229">
        <f t="shared" si="442"/>
        <v>0</v>
      </c>
      <c r="BR228" s="229">
        <f t="shared" si="443"/>
        <v>0</v>
      </c>
      <c r="BS228" s="229">
        <f t="shared" si="444"/>
        <v>0</v>
      </c>
      <c r="BT228" s="229">
        <f t="shared" si="445"/>
        <v>0</v>
      </c>
      <c r="BU228" s="229">
        <f t="shared" si="446"/>
        <v>0</v>
      </c>
      <c r="BV228" s="229">
        <f t="shared" si="447"/>
        <v>0</v>
      </c>
      <c r="BW228" s="229">
        <f t="shared" si="448"/>
        <v>0</v>
      </c>
      <c r="BX228" s="229">
        <f t="shared" si="449"/>
        <v>0</v>
      </c>
      <c r="BY228" s="229">
        <f t="shared" si="450"/>
        <v>0</v>
      </c>
      <c r="BZ228" s="229">
        <f t="shared" si="451"/>
        <v>0</v>
      </c>
      <c r="CA228" s="229">
        <f t="shared" si="452"/>
        <v>0</v>
      </c>
      <c r="CB228" s="229">
        <f t="shared" si="453"/>
        <v>0</v>
      </c>
      <c r="CC228" s="229">
        <f t="shared" si="454"/>
        <v>0</v>
      </c>
      <c r="CD228" s="229">
        <f t="shared" si="455"/>
        <v>0</v>
      </c>
      <c r="CE228" s="229">
        <f t="shared" si="456"/>
        <v>0</v>
      </c>
      <c r="CF228" s="229">
        <f t="shared" si="457"/>
        <v>0</v>
      </c>
      <c r="CG228" s="229">
        <f t="shared" si="458"/>
        <v>0</v>
      </c>
      <c r="CH228" s="229">
        <f t="shared" si="459"/>
        <v>0</v>
      </c>
      <c r="CI228" s="229">
        <f t="shared" si="460"/>
        <v>0</v>
      </c>
      <c r="CJ228" s="229">
        <f t="shared" si="461"/>
        <v>0</v>
      </c>
      <c r="CK228" s="229">
        <f t="shared" si="462"/>
        <v>0</v>
      </c>
      <c r="CL228" s="229">
        <f t="shared" si="463"/>
        <v>0</v>
      </c>
      <c r="CM228" s="224">
        <f t="shared" ref="CM228:CX228" si="552">IF($T95&gt;0,(((EXP(-(1/(Morning_Peak_Duration__hours*2))*(CM$141-(Morning_Peak_Time__24hr_clock+$C228))^2))+(EXP(-(1/(Afternoon_Peak_Duration__hours*2))*(CM$141-(Afternoon_Peak_Time__24hr_clock+$C228))^2)))*$V95)/TZCalibrationValue,0)</f>
        <v>0</v>
      </c>
      <c r="CN228" s="224">
        <f t="shared" si="552"/>
        <v>0</v>
      </c>
      <c r="CO228" s="224">
        <f t="shared" si="552"/>
        <v>0</v>
      </c>
      <c r="CP228" s="224">
        <f t="shared" si="552"/>
        <v>0</v>
      </c>
      <c r="CQ228" s="224">
        <f t="shared" si="552"/>
        <v>0</v>
      </c>
      <c r="CR228" s="224">
        <f t="shared" si="552"/>
        <v>0</v>
      </c>
      <c r="CS228" s="224">
        <f t="shared" si="552"/>
        <v>0</v>
      </c>
      <c r="CT228" s="224">
        <f t="shared" si="552"/>
        <v>0</v>
      </c>
      <c r="CU228" s="224">
        <f t="shared" si="552"/>
        <v>0</v>
      </c>
      <c r="CV228" s="224">
        <f t="shared" si="552"/>
        <v>0</v>
      </c>
      <c r="CW228" s="224">
        <f t="shared" si="552"/>
        <v>0</v>
      </c>
      <c r="CX228" s="224">
        <f t="shared" si="552"/>
        <v>0</v>
      </c>
      <c r="CY228" s="218"/>
    </row>
    <row r="229" spans="2:103" hidden="1" outlineLevel="1">
      <c r="B229" t="str">
        <f t="shared" si="411"/>
        <v>Site 88</v>
      </c>
      <c r="C229" s="230">
        <f>VLOOKUP(D96,'Scaling Tables'!$B$123:$C$149,2,FALSE)-VLOOKUP($C$4,'Scaling Tables'!$B$123:$C$149,2,FALSE)</f>
        <v>0</v>
      </c>
      <c r="D229" s="224">
        <f t="shared" ref="D229:O229" si="553">IF($T96&gt;0,(((EXP(-(1/(Morning_Peak_Duration__hours*2))*(D$141-(Morning_Peak_Time__24hr_clock+$C229))^2))+(EXP(-(1/(Afternoon_Peak_Duration__hours*2))*(D$141-(Afternoon_Peak_Time__24hr_clock+$C229))^2)))*$U96)/TZCalibrationValue,0)</f>
        <v>0</v>
      </c>
      <c r="E229" s="224">
        <f t="shared" si="553"/>
        <v>0</v>
      </c>
      <c r="F229" s="224">
        <f t="shared" si="553"/>
        <v>0</v>
      </c>
      <c r="G229" s="224">
        <f t="shared" si="553"/>
        <v>0</v>
      </c>
      <c r="H229" s="224">
        <f t="shared" si="553"/>
        <v>0</v>
      </c>
      <c r="I229" s="224">
        <f t="shared" si="553"/>
        <v>0</v>
      </c>
      <c r="J229" s="224">
        <f t="shared" si="553"/>
        <v>0</v>
      </c>
      <c r="K229" s="224">
        <f t="shared" si="553"/>
        <v>0</v>
      </c>
      <c r="L229" s="224">
        <f t="shared" si="553"/>
        <v>0</v>
      </c>
      <c r="M229" s="224">
        <f t="shared" si="553"/>
        <v>0</v>
      </c>
      <c r="N229" s="224">
        <f t="shared" si="553"/>
        <v>0</v>
      </c>
      <c r="O229" s="224">
        <f t="shared" si="553"/>
        <v>0</v>
      </c>
      <c r="P229" s="229">
        <f t="shared" si="413"/>
        <v>0</v>
      </c>
      <c r="Q229" s="229">
        <f t="shared" si="414"/>
        <v>0</v>
      </c>
      <c r="R229" s="229">
        <f t="shared" si="415"/>
        <v>0</v>
      </c>
      <c r="S229" s="229">
        <f t="shared" si="416"/>
        <v>0</v>
      </c>
      <c r="T229" s="229">
        <f t="shared" si="417"/>
        <v>0</v>
      </c>
      <c r="U229" s="229">
        <f t="shared" si="418"/>
        <v>0</v>
      </c>
      <c r="V229" s="229">
        <f t="shared" si="419"/>
        <v>0</v>
      </c>
      <c r="W229" s="229">
        <f t="shared" si="420"/>
        <v>0</v>
      </c>
      <c r="X229" s="229">
        <f t="shared" si="421"/>
        <v>0</v>
      </c>
      <c r="Y229" s="229">
        <f t="shared" si="422"/>
        <v>0</v>
      </c>
      <c r="Z229" s="229">
        <f t="shared" si="423"/>
        <v>0</v>
      </c>
      <c r="AA229" s="229">
        <f t="shared" si="424"/>
        <v>0</v>
      </c>
      <c r="AB229" s="229">
        <f t="shared" si="425"/>
        <v>0</v>
      </c>
      <c r="AC229" s="229">
        <f t="shared" si="426"/>
        <v>0</v>
      </c>
      <c r="AD229" s="229">
        <f t="shared" si="427"/>
        <v>0</v>
      </c>
      <c r="AE229" s="229">
        <f t="shared" si="428"/>
        <v>0</v>
      </c>
      <c r="AF229" s="229">
        <f t="shared" si="429"/>
        <v>0</v>
      </c>
      <c r="AG229" s="229">
        <f t="shared" si="430"/>
        <v>0</v>
      </c>
      <c r="AH229" s="229">
        <f t="shared" si="431"/>
        <v>0</v>
      </c>
      <c r="AI229" s="229">
        <f t="shared" si="432"/>
        <v>0</v>
      </c>
      <c r="AJ229" s="229">
        <f t="shared" si="433"/>
        <v>0</v>
      </c>
      <c r="AK229" s="229">
        <f t="shared" si="434"/>
        <v>0</v>
      </c>
      <c r="AL229" s="229">
        <f t="shared" si="435"/>
        <v>0</v>
      </c>
      <c r="AM229" s="229">
        <f t="shared" si="436"/>
        <v>0</v>
      </c>
      <c r="AN229" s="224">
        <f t="shared" ref="AN229:AY229" si="554">IF($T96&gt;0,(((EXP(-(1/(Morning_Peak_Duration__hours*2))*(AN$141-(Morning_Peak_Time__24hr_clock+$C229))^2))+(EXP(-(1/(Afternoon_Peak_Duration__hours*2))*(AN$141-(Afternoon_Peak_Time__24hr_clock+$C229))^2)))*$U96)/TZCalibrationValue,0)</f>
        <v>0</v>
      </c>
      <c r="AO229" s="224">
        <f t="shared" si="554"/>
        <v>0</v>
      </c>
      <c r="AP229" s="224">
        <f t="shared" si="554"/>
        <v>0</v>
      </c>
      <c r="AQ229" s="224">
        <f t="shared" si="554"/>
        <v>0</v>
      </c>
      <c r="AR229" s="224">
        <f t="shared" si="554"/>
        <v>0</v>
      </c>
      <c r="AS229" s="224">
        <f t="shared" si="554"/>
        <v>0</v>
      </c>
      <c r="AT229" s="224">
        <f t="shared" si="554"/>
        <v>0</v>
      </c>
      <c r="AU229" s="224">
        <f t="shared" si="554"/>
        <v>0</v>
      </c>
      <c r="AV229" s="224">
        <f t="shared" si="554"/>
        <v>0</v>
      </c>
      <c r="AW229" s="224">
        <f t="shared" si="554"/>
        <v>0</v>
      </c>
      <c r="AX229" s="224">
        <f t="shared" si="554"/>
        <v>0</v>
      </c>
      <c r="AY229" s="224">
        <f t="shared" si="554"/>
        <v>0</v>
      </c>
      <c r="AZ229" s="218"/>
      <c r="BA229"/>
      <c r="BB229" s="176" t="str">
        <f t="shared" si="438"/>
        <v>Site 88</v>
      </c>
      <c r="BC229" s="224">
        <f t="shared" ref="BC229:BN229" si="555">IF($T96&gt;0,(((EXP(-(1/(Morning_Peak_Duration__hours*2))*(BC$141-(Morning_Peak_Time__24hr_clock+$C229))^2))+(EXP(-(1/(Afternoon_Peak_Duration__hours*2))*(BC$141-(Afternoon_Peak_Time__24hr_clock+$C229))^2)))*$V96)/TZCalibrationValue,0)</f>
        <v>0</v>
      </c>
      <c r="BD229" s="224">
        <f t="shared" si="555"/>
        <v>0</v>
      </c>
      <c r="BE229" s="224">
        <f t="shared" si="555"/>
        <v>0</v>
      </c>
      <c r="BF229" s="224">
        <f t="shared" si="555"/>
        <v>0</v>
      </c>
      <c r="BG229" s="224">
        <f t="shared" si="555"/>
        <v>0</v>
      </c>
      <c r="BH229" s="224">
        <f t="shared" si="555"/>
        <v>0</v>
      </c>
      <c r="BI229" s="224">
        <f t="shared" si="555"/>
        <v>0</v>
      </c>
      <c r="BJ229" s="224">
        <f t="shared" si="555"/>
        <v>0</v>
      </c>
      <c r="BK229" s="224">
        <f t="shared" si="555"/>
        <v>0</v>
      </c>
      <c r="BL229" s="224">
        <f t="shared" si="555"/>
        <v>0</v>
      </c>
      <c r="BM229" s="224">
        <f t="shared" si="555"/>
        <v>0</v>
      </c>
      <c r="BN229" s="224">
        <f t="shared" si="555"/>
        <v>0</v>
      </c>
      <c r="BO229" s="229">
        <f t="shared" si="440"/>
        <v>0</v>
      </c>
      <c r="BP229" s="229">
        <f t="shared" si="441"/>
        <v>0</v>
      </c>
      <c r="BQ229" s="229">
        <f t="shared" si="442"/>
        <v>0</v>
      </c>
      <c r="BR229" s="229">
        <f t="shared" si="443"/>
        <v>0</v>
      </c>
      <c r="BS229" s="229">
        <f t="shared" si="444"/>
        <v>0</v>
      </c>
      <c r="BT229" s="229">
        <f t="shared" si="445"/>
        <v>0</v>
      </c>
      <c r="BU229" s="229">
        <f t="shared" si="446"/>
        <v>0</v>
      </c>
      <c r="BV229" s="229">
        <f t="shared" si="447"/>
        <v>0</v>
      </c>
      <c r="BW229" s="229">
        <f t="shared" si="448"/>
        <v>0</v>
      </c>
      <c r="BX229" s="229">
        <f t="shared" si="449"/>
        <v>0</v>
      </c>
      <c r="BY229" s="229">
        <f t="shared" si="450"/>
        <v>0</v>
      </c>
      <c r="BZ229" s="229">
        <f t="shared" si="451"/>
        <v>0</v>
      </c>
      <c r="CA229" s="229">
        <f t="shared" si="452"/>
        <v>0</v>
      </c>
      <c r="CB229" s="229">
        <f t="shared" si="453"/>
        <v>0</v>
      </c>
      <c r="CC229" s="229">
        <f t="shared" si="454"/>
        <v>0</v>
      </c>
      <c r="CD229" s="229">
        <f t="shared" si="455"/>
        <v>0</v>
      </c>
      <c r="CE229" s="229">
        <f t="shared" si="456"/>
        <v>0</v>
      </c>
      <c r="CF229" s="229">
        <f t="shared" si="457"/>
        <v>0</v>
      </c>
      <c r="CG229" s="229">
        <f t="shared" si="458"/>
        <v>0</v>
      </c>
      <c r="CH229" s="229">
        <f t="shared" si="459"/>
        <v>0</v>
      </c>
      <c r="CI229" s="229">
        <f t="shared" si="460"/>
        <v>0</v>
      </c>
      <c r="CJ229" s="229">
        <f t="shared" si="461"/>
        <v>0</v>
      </c>
      <c r="CK229" s="229">
        <f t="shared" si="462"/>
        <v>0</v>
      </c>
      <c r="CL229" s="229">
        <f t="shared" si="463"/>
        <v>0</v>
      </c>
      <c r="CM229" s="224">
        <f t="shared" ref="CM229:CX229" si="556">IF($T96&gt;0,(((EXP(-(1/(Morning_Peak_Duration__hours*2))*(CM$141-(Morning_Peak_Time__24hr_clock+$C229))^2))+(EXP(-(1/(Afternoon_Peak_Duration__hours*2))*(CM$141-(Afternoon_Peak_Time__24hr_clock+$C229))^2)))*$V96)/TZCalibrationValue,0)</f>
        <v>0</v>
      </c>
      <c r="CN229" s="224">
        <f t="shared" si="556"/>
        <v>0</v>
      </c>
      <c r="CO229" s="224">
        <f t="shared" si="556"/>
        <v>0</v>
      </c>
      <c r="CP229" s="224">
        <f t="shared" si="556"/>
        <v>0</v>
      </c>
      <c r="CQ229" s="224">
        <f t="shared" si="556"/>
        <v>0</v>
      </c>
      <c r="CR229" s="224">
        <f t="shared" si="556"/>
        <v>0</v>
      </c>
      <c r="CS229" s="224">
        <f t="shared" si="556"/>
        <v>0</v>
      </c>
      <c r="CT229" s="224">
        <f t="shared" si="556"/>
        <v>0</v>
      </c>
      <c r="CU229" s="224">
        <f t="shared" si="556"/>
        <v>0</v>
      </c>
      <c r="CV229" s="224">
        <f t="shared" si="556"/>
        <v>0</v>
      </c>
      <c r="CW229" s="224">
        <f t="shared" si="556"/>
        <v>0</v>
      </c>
      <c r="CX229" s="224">
        <f t="shared" si="556"/>
        <v>0</v>
      </c>
      <c r="CY229" s="218"/>
    </row>
    <row r="230" spans="2:103" hidden="1" outlineLevel="1">
      <c r="B230" t="str">
        <f t="shared" si="411"/>
        <v>Site 89</v>
      </c>
      <c r="C230" s="230">
        <f>VLOOKUP(D97,'Scaling Tables'!$B$123:$C$149,2,FALSE)-VLOOKUP($C$4,'Scaling Tables'!$B$123:$C$149,2,FALSE)</f>
        <v>0</v>
      </c>
      <c r="D230" s="224">
        <f t="shared" ref="D230:O230" si="557">IF($T97&gt;0,(((EXP(-(1/(Morning_Peak_Duration__hours*2))*(D$141-(Morning_Peak_Time__24hr_clock+$C230))^2))+(EXP(-(1/(Afternoon_Peak_Duration__hours*2))*(D$141-(Afternoon_Peak_Time__24hr_clock+$C230))^2)))*$U97)/TZCalibrationValue,0)</f>
        <v>0</v>
      </c>
      <c r="E230" s="224">
        <f t="shared" si="557"/>
        <v>0</v>
      </c>
      <c r="F230" s="224">
        <f t="shared" si="557"/>
        <v>0</v>
      </c>
      <c r="G230" s="224">
        <f t="shared" si="557"/>
        <v>0</v>
      </c>
      <c r="H230" s="224">
        <f t="shared" si="557"/>
        <v>0</v>
      </c>
      <c r="I230" s="224">
        <f t="shared" si="557"/>
        <v>0</v>
      </c>
      <c r="J230" s="224">
        <f t="shared" si="557"/>
        <v>0</v>
      </c>
      <c r="K230" s="224">
        <f t="shared" si="557"/>
        <v>0</v>
      </c>
      <c r="L230" s="224">
        <f t="shared" si="557"/>
        <v>0</v>
      </c>
      <c r="M230" s="224">
        <f t="shared" si="557"/>
        <v>0</v>
      </c>
      <c r="N230" s="224">
        <f t="shared" si="557"/>
        <v>0</v>
      </c>
      <c r="O230" s="224">
        <f t="shared" si="557"/>
        <v>0</v>
      </c>
      <c r="P230" s="229">
        <f t="shared" si="413"/>
        <v>0</v>
      </c>
      <c r="Q230" s="229">
        <f t="shared" si="414"/>
        <v>0</v>
      </c>
      <c r="R230" s="229">
        <f t="shared" si="415"/>
        <v>0</v>
      </c>
      <c r="S230" s="229">
        <f t="shared" si="416"/>
        <v>0</v>
      </c>
      <c r="T230" s="229">
        <f t="shared" si="417"/>
        <v>0</v>
      </c>
      <c r="U230" s="229">
        <f t="shared" si="418"/>
        <v>0</v>
      </c>
      <c r="V230" s="229">
        <f t="shared" si="419"/>
        <v>0</v>
      </c>
      <c r="W230" s="229">
        <f t="shared" si="420"/>
        <v>0</v>
      </c>
      <c r="X230" s="229">
        <f t="shared" si="421"/>
        <v>0</v>
      </c>
      <c r="Y230" s="229">
        <f t="shared" si="422"/>
        <v>0</v>
      </c>
      <c r="Z230" s="229">
        <f t="shared" si="423"/>
        <v>0</v>
      </c>
      <c r="AA230" s="229">
        <f t="shared" si="424"/>
        <v>0</v>
      </c>
      <c r="AB230" s="229">
        <f t="shared" si="425"/>
        <v>0</v>
      </c>
      <c r="AC230" s="229">
        <f t="shared" si="426"/>
        <v>0</v>
      </c>
      <c r="AD230" s="229">
        <f t="shared" si="427"/>
        <v>0</v>
      </c>
      <c r="AE230" s="229">
        <f t="shared" si="428"/>
        <v>0</v>
      </c>
      <c r="AF230" s="229">
        <f t="shared" si="429"/>
        <v>0</v>
      </c>
      <c r="AG230" s="229">
        <f t="shared" si="430"/>
        <v>0</v>
      </c>
      <c r="AH230" s="229">
        <f t="shared" si="431"/>
        <v>0</v>
      </c>
      <c r="AI230" s="229">
        <f t="shared" si="432"/>
        <v>0</v>
      </c>
      <c r="AJ230" s="229">
        <f t="shared" si="433"/>
        <v>0</v>
      </c>
      <c r="AK230" s="229">
        <f t="shared" si="434"/>
        <v>0</v>
      </c>
      <c r="AL230" s="229">
        <f t="shared" si="435"/>
        <v>0</v>
      </c>
      <c r="AM230" s="229">
        <f t="shared" si="436"/>
        <v>0</v>
      </c>
      <c r="AN230" s="224">
        <f t="shared" ref="AN230:AY230" si="558">IF($T97&gt;0,(((EXP(-(1/(Morning_Peak_Duration__hours*2))*(AN$141-(Morning_Peak_Time__24hr_clock+$C230))^2))+(EXP(-(1/(Afternoon_Peak_Duration__hours*2))*(AN$141-(Afternoon_Peak_Time__24hr_clock+$C230))^2)))*$U97)/TZCalibrationValue,0)</f>
        <v>0</v>
      </c>
      <c r="AO230" s="224">
        <f t="shared" si="558"/>
        <v>0</v>
      </c>
      <c r="AP230" s="224">
        <f t="shared" si="558"/>
        <v>0</v>
      </c>
      <c r="AQ230" s="224">
        <f t="shared" si="558"/>
        <v>0</v>
      </c>
      <c r="AR230" s="224">
        <f t="shared" si="558"/>
        <v>0</v>
      </c>
      <c r="AS230" s="224">
        <f t="shared" si="558"/>
        <v>0</v>
      </c>
      <c r="AT230" s="224">
        <f t="shared" si="558"/>
        <v>0</v>
      </c>
      <c r="AU230" s="224">
        <f t="shared" si="558"/>
        <v>0</v>
      </c>
      <c r="AV230" s="224">
        <f t="shared" si="558"/>
        <v>0</v>
      </c>
      <c r="AW230" s="224">
        <f t="shared" si="558"/>
        <v>0</v>
      </c>
      <c r="AX230" s="224">
        <f t="shared" si="558"/>
        <v>0</v>
      </c>
      <c r="AY230" s="224">
        <f t="shared" si="558"/>
        <v>0</v>
      </c>
      <c r="AZ230" s="218"/>
      <c r="BA230"/>
      <c r="BB230" s="176" t="str">
        <f t="shared" si="438"/>
        <v>Site 89</v>
      </c>
      <c r="BC230" s="224">
        <f t="shared" ref="BC230:BN230" si="559">IF($T97&gt;0,(((EXP(-(1/(Morning_Peak_Duration__hours*2))*(BC$141-(Morning_Peak_Time__24hr_clock+$C230))^2))+(EXP(-(1/(Afternoon_Peak_Duration__hours*2))*(BC$141-(Afternoon_Peak_Time__24hr_clock+$C230))^2)))*$V97)/TZCalibrationValue,0)</f>
        <v>0</v>
      </c>
      <c r="BD230" s="224">
        <f t="shared" si="559"/>
        <v>0</v>
      </c>
      <c r="BE230" s="224">
        <f t="shared" si="559"/>
        <v>0</v>
      </c>
      <c r="BF230" s="224">
        <f t="shared" si="559"/>
        <v>0</v>
      </c>
      <c r="BG230" s="224">
        <f t="shared" si="559"/>
        <v>0</v>
      </c>
      <c r="BH230" s="224">
        <f t="shared" si="559"/>
        <v>0</v>
      </c>
      <c r="BI230" s="224">
        <f t="shared" si="559"/>
        <v>0</v>
      </c>
      <c r="BJ230" s="224">
        <f t="shared" si="559"/>
        <v>0</v>
      </c>
      <c r="BK230" s="224">
        <f t="shared" si="559"/>
        <v>0</v>
      </c>
      <c r="BL230" s="224">
        <f t="shared" si="559"/>
        <v>0</v>
      </c>
      <c r="BM230" s="224">
        <f t="shared" si="559"/>
        <v>0</v>
      </c>
      <c r="BN230" s="224">
        <f t="shared" si="559"/>
        <v>0</v>
      </c>
      <c r="BO230" s="229">
        <f t="shared" si="440"/>
        <v>0</v>
      </c>
      <c r="BP230" s="229">
        <f t="shared" si="441"/>
        <v>0</v>
      </c>
      <c r="BQ230" s="229">
        <f t="shared" si="442"/>
        <v>0</v>
      </c>
      <c r="BR230" s="229">
        <f t="shared" si="443"/>
        <v>0</v>
      </c>
      <c r="BS230" s="229">
        <f t="shared" si="444"/>
        <v>0</v>
      </c>
      <c r="BT230" s="229">
        <f t="shared" si="445"/>
        <v>0</v>
      </c>
      <c r="BU230" s="229">
        <f t="shared" si="446"/>
        <v>0</v>
      </c>
      <c r="BV230" s="229">
        <f t="shared" si="447"/>
        <v>0</v>
      </c>
      <c r="BW230" s="229">
        <f t="shared" si="448"/>
        <v>0</v>
      </c>
      <c r="BX230" s="229">
        <f t="shared" si="449"/>
        <v>0</v>
      </c>
      <c r="BY230" s="229">
        <f t="shared" si="450"/>
        <v>0</v>
      </c>
      <c r="BZ230" s="229">
        <f t="shared" si="451"/>
        <v>0</v>
      </c>
      <c r="CA230" s="229">
        <f t="shared" si="452"/>
        <v>0</v>
      </c>
      <c r="CB230" s="229">
        <f t="shared" si="453"/>
        <v>0</v>
      </c>
      <c r="CC230" s="229">
        <f t="shared" si="454"/>
        <v>0</v>
      </c>
      <c r="CD230" s="229">
        <f t="shared" si="455"/>
        <v>0</v>
      </c>
      <c r="CE230" s="229">
        <f t="shared" si="456"/>
        <v>0</v>
      </c>
      <c r="CF230" s="229">
        <f t="shared" si="457"/>
        <v>0</v>
      </c>
      <c r="CG230" s="229">
        <f t="shared" si="458"/>
        <v>0</v>
      </c>
      <c r="CH230" s="229">
        <f t="shared" si="459"/>
        <v>0</v>
      </c>
      <c r="CI230" s="229">
        <f t="shared" si="460"/>
        <v>0</v>
      </c>
      <c r="CJ230" s="229">
        <f t="shared" si="461"/>
        <v>0</v>
      </c>
      <c r="CK230" s="229">
        <f t="shared" si="462"/>
        <v>0</v>
      </c>
      <c r="CL230" s="229">
        <f t="shared" si="463"/>
        <v>0</v>
      </c>
      <c r="CM230" s="224">
        <f t="shared" ref="CM230:CX230" si="560">IF($T97&gt;0,(((EXP(-(1/(Morning_Peak_Duration__hours*2))*(CM$141-(Morning_Peak_Time__24hr_clock+$C230))^2))+(EXP(-(1/(Afternoon_Peak_Duration__hours*2))*(CM$141-(Afternoon_Peak_Time__24hr_clock+$C230))^2)))*$V97)/TZCalibrationValue,0)</f>
        <v>0</v>
      </c>
      <c r="CN230" s="224">
        <f t="shared" si="560"/>
        <v>0</v>
      </c>
      <c r="CO230" s="224">
        <f t="shared" si="560"/>
        <v>0</v>
      </c>
      <c r="CP230" s="224">
        <f t="shared" si="560"/>
        <v>0</v>
      </c>
      <c r="CQ230" s="224">
        <f t="shared" si="560"/>
        <v>0</v>
      </c>
      <c r="CR230" s="224">
        <f t="shared" si="560"/>
        <v>0</v>
      </c>
      <c r="CS230" s="224">
        <f t="shared" si="560"/>
        <v>0</v>
      </c>
      <c r="CT230" s="224">
        <f t="shared" si="560"/>
        <v>0</v>
      </c>
      <c r="CU230" s="224">
        <f t="shared" si="560"/>
        <v>0</v>
      </c>
      <c r="CV230" s="224">
        <f t="shared" si="560"/>
        <v>0</v>
      </c>
      <c r="CW230" s="224">
        <f t="shared" si="560"/>
        <v>0</v>
      </c>
      <c r="CX230" s="224">
        <f t="shared" si="560"/>
        <v>0</v>
      </c>
      <c r="CY230" s="218"/>
    </row>
    <row r="231" spans="2:103" hidden="1" outlineLevel="1">
      <c r="B231" t="str">
        <f t="shared" si="411"/>
        <v>Site 90</v>
      </c>
      <c r="C231" s="230">
        <f>VLOOKUP(D98,'Scaling Tables'!$B$123:$C$149,2,FALSE)-VLOOKUP($C$4,'Scaling Tables'!$B$123:$C$149,2,FALSE)</f>
        <v>0</v>
      </c>
      <c r="D231" s="224">
        <f t="shared" ref="D231:O231" si="561">IF($T98&gt;0,(((EXP(-(1/(Morning_Peak_Duration__hours*2))*(D$141-(Morning_Peak_Time__24hr_clock+$C231))^2))+(EXP(-(1/(Afternoon_Peak_Duration__hours*2))*(D$141-(Afternoon_Peak_Time__24hr_clock+$C231))^2)))*$U98)/TZCalibrationValue,0)</f>
        <v>0</v>
      </c>
      <c r="E231" s="224">
        <f t="shared" si="561"/>
        <v>0</v>
      </c>
      <c r="F231" s="224">
        <f t="shared" si="561"/>
        <v>0</v>
      </c>
      <c r="G231" s="224">
        <f t="shared" si="561"/>
        <v>0</v>
      </c>
      <c r="H231" s="224">
        <f t="shared" si="561"/>
        <v>0</v>
      </c>
      <c r="I231" s="224">
        <f t="shared" si="561"/>
        <v>0</v>
      </c>
      <c r="J231" s="224">
        <f t="shared" si="561"/>
        <v>0</v>
      </c>
      <c r="K231" s="224">
        <f t="shared" si="561"/>
        <v>0</v>
      </c>
      <c r="L231" s="224">
        <f t="shared" si="561"/>
        <v>0</v>
      </c>
      <c r="M231" s="224">
        <f t="shared" si="561"/>
        <v>0</v>
      </c>
      <c r="N231" s="224">
        <f t="shared" si="561"/>
        <v>0</v>
      </c>
      <c r="O231" s="224">
        <f t="shared" si="561"/>
        <v>0</v>
      </c>
      <c r="P231" s="229">
        <f t="shared" si="413"/>
        <v>0</v>
      </c>
      <c r="Q231" s="229">
        <f t="shared" si="414"/>
        <v>0</v>
      </c>
      <c r="R231" s="229">
        <f t="shared" si="415"/>
        <v>0</v>
      </c>
      <c r="S231" s="229">
        <f t="shared" si="416"/>
        <v>0</v>
      </c>
      <c r="T231" s="229">
        <f t="shared" si="417"/>
        <v>0</v>
      </c>
      <c r="U231" s="229">
        <f t="shared" si="418"/>
        <v>0</v>
      </c>
      <c r="V231" s="229">
        <f t="shared" si="419"/>
        <v>0</v>
      </c>
      <c r="W231" s="229">
        <f t="shared" si="420"/>
        <v>0</v>
      </c>
      <c r="X231" s="229">
        <f t="shared" si="421"/>
        <v>0</v>
      </c>
      <c r="Y231" s="229">
        <f t="shared" si="422"/>
        <v>0</v>
      </c>
      <c r="Z231" s="229">
        <f t="shared" si="423"/>
        <v>0</v>
      </c>
      <c r="AA231" s="229">
        <f t="shared" si="424"/>
        <v>0</v>
      </c>
      <c r="AB231" s="229">
        <f t="shared" si="425"/>
        <v>0</v>
      </c>
      <c r="AC231" s="229">
        <f t="shared" si="426"/>
        <v>0</v>
      </c>
      <c r="AD231" s="229">
        <f t="shared" si="427"/>
        <v>0</v>
      </c>
      <c r="AE231" s="229">
        <f t="shared" si="428"/>
        <v>0</v>
      </c>
      <c r="AF231" s="229">
        <f t="shared" si="429"/>
        <v>0</v>
      </c>
      <c r="AG231" s="229">
        <f t="shared" si="430"/>
        <v>0</v>
      </c>
      <c r="AH231" s="229">
        <f t="shared" si="431"/>
        <v>0</v>
      </c>
      <c r="AI231" s="229">
        <f t="shared" si="432"/>
        <v>0</v>
      </c>
      <c r="AJ231" s="229">
        <f t="shared" si="433"/>
        <v>0</v>
      </c>
      <c r="AK231" s="229">
        <f t="shared" si="434"/>
        <v>0</v>
      </c>
      <c r="AL231" s="229">
        <f t="shared" si="435"/>
        <v>0</v>
      </c>
      <c r="AM231" s="229">
        <f t="shared" si="436"/>
        <v>0</v>
      </c>
      <c r="AN231" s="224">
        <f t="shared" ref="AN231:AY231" si="562">IF($T98&gt;0,(((EXP(-(1/(Morning_Peak_Duration__hours*2))*(AN$141-(Morning_Peak_Time__24hr_clock+$C231))^2))+(EXP(-(1/(Afternoon_Peak_Duration__hours*2))*(AN$141-(Afternoon_Peak_Time__24hr_clock+$C231))^2)))*$U98)/TZCalibrationValue,0)</f>
        <v>0</v>
      </c>
      <c r="AO231" s="224">
        <f t="shared" si="562"/>
        <v>0</v>
      </c>
      <c r="AP231" s="224">
        <f t="shared" si="562"/>
        <v>0</v>
      </c>
      <c r="AQ231" s="224">
        <f t="shared" si="562"/>
        <v>0</v>
      </c>
      <c r="AR231" s="224">
        <f t="shared" si="562"/>
        <v>0</v>
      </c>
      <c r="AS231" s="224">
        <f t="shared" si="562"/>
        <v>0</v>
      </c>
      <c r="AT231" s="224">
        <f t="shared" si="562"/>
        <v>0</v>
      </c>
      <c r="AU231" s="224">
        <f t="shared" si="562"/>
        <v>0</v>
      </c>
      <c r="AV231" s="224">
        <f t="shared" si="562"/>
        <v>0</v>
      </c>
      <c r="AW231" s="224">
        <f t="shared" si="562"/>
        <v>0</v>
      </c>
      <c r="AX231" s="224">
        <f t="shared" si="562"/>
        <v>0</v>
      </c>
      <c r="AY231" s="224">
        <f t="shared" si="562"/>
        <v>0</v>
      </c>
      <c r="AZ231" s="218"/>
      <c r="BA231"/>
      <c r="BB231" s="176" t="str">
        <f t="shared" si="438"/>
        <v>Site 90</v>
      </c>
      <c r="BC231" s="224">
        <f t="shared" ref="BC231:BN231" si="563">IF($T98&gt;0,(((EXP(-(1/(Morning_Peak_Duration__hours*2))*(BC$141-(Morning_Peak_Time__24hr_clock+$C231))^2))+(EXP(-(1/(Afternoon_Peak_Duration__hours*2))*(BC$141-(Afternoon_Peak_Time__24hr_clock+$C231))^2)))*$V98)/TZCalibrationValue,0)</f>
        <v>0</v>
      </c>
      <c r="BD231" s="224">
        <f t="shared" si="563"/>
        <v>0</v>
      </c>
      <c r="BE231" s="224">
        <f t="shared" si="563"/>
        <v>0</v>
      </c>
      <c r="BF231" s="224">
        <f t="shared" si="563"/>
        <v>0</v>
      </c>
      <c r="BG231" s="224">
        <f t="shared" si="563"/>
        <v>0</v>
      </c>
      <c r="BH231" s="224">
        <f t="shared" si="563"/>
        <v>0</v>
      </c>
      <c r="BI231" s="224">
        <f t="shared" si="563"/>
        <v>0</v>
      </c>
      <c r="BJ231" s="224">
        <f t="shared" si="563"/>
        <v>0</v>
      </c>
      <c r="BK231" s="224">
        <f t="shared" si="563"/>
        <v>0</v>
      </c>
      <c r="BL231" s="224">
        <f t="shared" si="563"/>
        <v>0</v>
      </c>
      <c r="BM231" s="224">
        <f t="shared" si="563"/>
        <v>0</v>
      </c>
      <c r="BN231" s="224">
        <f t="shared" si="563"/>
        <v>0</v>
      </c>
      <c r="BO231" s="229">
        <f t="shared" si="440"/>
        <v>0</v>
      </c>
      <c r="BP231" s="229">
        <f t="shared" si="441"/>
        <v>0</v>
      </c>
      <c r="BQ231" s="229">
        <f t="shared" si="442"/>
        <v>0</v>
      </c>
      <c r="BR231" s="229">
        <f t="shared" si="443"/>
        <v>0</v>
      </c>
      <c r="BS231" s="229">
        <f t="shared" si="444"/>
        <v>0</v>
      </c>
      <c r="BT231" s="229">
        <f t="shared" si="445"/>
        <v>0</v>
      </c>
      <c r="BU231" s="229">
        <f t="shared" si="446"/>
        <v>0</v>
      </c>
      <c r="BV231" s="229">
        <f t="shared" si="447"/>
        <v>0</v>
      </c>
      <c r="BW231" s="229">
        <f t="shared" si="448"/>
        <v>0</v>
      </c>
      <c r="BX231" s="229">
        <f t="shared" si="449"/>
        <v>0</v>
      </c>
      <c r="BY231" s="229">
        <f t="shared" si="450"/>
        <v>0</v>
      </c>
      <c r="BZ231" s="229">
        <f t="shared" si="451"/>
        <v>0</v>
      </c>
      <c r="CA231" s="229">
        <f t="shared" si="452"/>
        <v>0</v>
      </c>
      <c r="CB231" s="229">
        <f t="shared" si="453"/>
        <v>0</v>
      </c>
      <c r="CC231" s="229">
        <f t="shared" si="454"/>
        <v>0</v>
      </c>
      <c r="CD231" s="229">
        <f t="shared" si="455"/>
        <v>0</v>
      </c>
      <c r="CE231" s="229">
        <f t="shared" si="456"/>
        <v>0</v>
      </c>
      <c r="CF231" s="229">
        <f t="shared" si="457"/>
        <v>0</v>
      </c>
      <c r="CG231" s="229">
        <f t="shared" si="458"/>
        <v>0</v>
      </c>
      <c r="CH231" s="229">
        <f t="shared" si="459"/>
        <v>0</v>
      </c>
      <c r="CI231" s="229">
        <f t="shared" si="460"/>
        <v>0</v>
      </c>
      <c r="CJ231" s="229">
        <f t="shared" si="461"/>
        <v>0</v>
      </c>
      <c r="CK231" s="229">
        <f t="shared" si="462"/>
        <v>0</v>
      </c>
      <c r="CL231" s="229">
        <f t="shared" si="463"/>
        <v>0</v>
      </c>
      <c r="CM231" s="224">
        <f t="shared" ref="CM231:CX231" si="564">IF($T98&gt;0,(((EXP(-(1/(Morning_Peak_Duration__hours*2))*(CM$141-(Morning_Peak_Time__24hr_clock+$C231))^2))+(EXP(-(1/(Afternoon_Peak_Duration__hours*2))*(CM$141-(Afternoon_Peak_Time__24hr_clock+$C231))^2)))*$V98)/TZCalibrationValue,0)</f>
        <v>0</v>
      </c>
      <c r="CN231" s="224">
        <f t="shared" si="564"/>
        <v>0</v>
      </c>
      <c r="CO231" s="224">
        <f t="shared" si="564"/>
        <v>0</v>
      </c>
      <c r="CP231" s="224">
        <f t="shared" si="564"/>
        <v>0</v>
      </c>
      <c r="CQ231" s="224">
        <f t="shared" si="564"/>
        <v>0</v>
      </c>
      <c r="CR231" s="224">
        <f t="shared" si="564"/>
        <v>0</v>
      </c>
      <c r="CS231" s="224">
        <f t="shared" si="564"/>
        <v>0</v>
      </c>
      <c r="CT231" s="224">
        <f t="shared" si="564"/>
        <v>0</v>
      </c>
      <c r="CU231" s="224">
        <f t="shared" si="564"/>
        <v>0</v>
      </c>
      <c r="CV231" s="224">
        <f t="shared" si="564"/>
        <v>0</v>
      </c>
      <c r="CW231" s="224">
        <f t="shared" si="564"/>
        <v>0</v>
      </c>
      <c r="CX231" s="224">
        <f t="shared" si="564"/>
        <v>0</v>
      </c>
      <c r="CY231" s="218"/>
    </row>
    <row r="232" spans="2:103" hidden="1" outlineLevel="1">
      <c r="B232" t="str">
        <f t="shared" si="411"/>
        <v>Site 91</v>
      </c>
      <c r="C232" s="230">
        <f>VLOOKUP(D99,'Scaling Tables'!$B$123:$C$149,2,FALSE)-VLOOKUP($C$4,'Scaling Tables'!$B$123:$C$149,2,FALSE)</f>
        <v>0</v>
      </c>
      <c r="D232" s="224">
        <f t="shared" ref="D232:O232" si="565">IF($T99&gt;0,(((EXP(-(1/(Morning_Peak_Duration__hours*2))*(D$141-(Morning_Peak_Time__24hr_clock+$C232))^2))+(EXP(-(1/(Afternoon_Peak_Duration__hours*2))*(D$141-(Afternoon_Peak_Time__24hr_clock+$C232))^2)))*$U99)/TZCalibrationValue,0)</f>
        <v>0</v>
      </c>
      <c r="E232" s="224">
        <f t="shared" si="565"/>
        <v>0</v>
      </c>
      <c r="F232" s="224">
        <f t="shared" si="565"/>
        <v>0</v>
      </c>
      <c r="G232" s="224">
        <f t="shared" si="565"/>
        <v>0</v>
      </c>
      <c r="H232" s="224">
        <f t="shared" si="565"/>
        <v>0</v>
      </c>
      <c r="I232" s="224">
        <f t="shared" si="565"/>
        <v>0</v>
      </c>
      <c r="J232" s="224">
        <f t="shared" si="565"/>
        <v>0</v>
      </c>
      <c r="K232" s="224">
        <f t="shared" si="565"/>
        <v>0</v>
      </c>
      <c r="L232" s="224">
        <f t="shared" si="565"/>
        <v>0</v>
      </c>
      <c r="M232" s="224">
        <f t="shared" si="565"/>
        <v>0</v>
      </c>
      <c r="N232" s="224">
        <f t="shared" si="565"/>
        <v>0</v>
      </c>
      <c r="O232" s="224">
        <f t="shared" si="565"/>
        <v>0</v>
      </c>
      <c r="P232" s="229">
        <f t="shared" si="413"/>
        <v>0</v>
      </c>
      <c r="Q232" s="229">
        <f t="shared" si="414"/>
        <v>0</v>
      </c>
      <c r="R232" s="229">
        <f t="shared" si="415"/>
        <v>0</v>
      </c>
      <c r="S232" s="229">
        <f t="shared" si="416"/>
        <v>0</v>
      </c>
      <c r="T232" s="229">
        <f t="shared" si="417"/>
        <v>0</v>
      </c>
      <c r="U232" s="229">
        <f t="shared" si="418"/>
        <v>0</v>
      </c>
      <c r="V232" s="229">
        <f t="shared" si="419"/>
        <v>0</v>
      </c>
      <c r="W232" s="229">
        <f t="shared" si="420"/>
        <v>0</v>
      </c>
      <c r="X232" s="229">
        <f t="shared" si="421"/>
        <v>0</v>
      </c>
      <c r="Y232" s="229">
        <f t="shared" si="422"/>
        <v>0</v>
      </c>
      <c r="Z232" s="229">
        <f t="shared" si="423"/>
        <v>0</v>
      </c>
      <c r="AA232" s="229">
        <f t="shared" si="424"/>
        <v>0</v>
      </c>
      <c r="AB232" s="229">
        <f t="shared" si="425"/>
        <v>0</v>
      </c>
      <c r="AC232" s="229">
        <f t="shared" si="426"/>
        <v>0</v>
      </c>
      <c r="AD232" s="229">
        <f t="shared" si="427"/>
        <v>0</v>
      </c>
      <c r="AE232" s="229">
        <f t="shared" si="428"/>
        <v>0</v>
      </c>
      <c r="AF232" s="229">
        <f t="shared" si="429"/>
        <v>0</v>
      </c>
      <c r="AG232" s="229">
        <f t="shared" si="430"/>
        <v>0</v>
      </c>
      <c r="AH232" s="229">
        <f t="shared" si="431"/>
        <v>0</v>
      </c>
      <c r="AI232" s="229">
        <f t="shared" si="432"/>
        <v>0</v>
      </c>
      <c r="AJ232" s="229">
        <f t="shared" si="433"/>
        <v>0</v>
      </c>
      <c r="AK232" s="229">
        <f t="shared" si="434"/>
        <v>0</v>
      </c>
      <c r="AL232" s="229">
        <f t="shared" si="435"/>
        <v>0</v>
      </c>
      <c r="AM232" s="229">
        <f t="shared" si="436"/>
        <v>0</v>
      </c>
      <c r="AN232" s="224">
        <f t="shared" ref="AN232:AY232" si="566">IF($T99&gt;0,(((EXP(-(1/(Morning_Peak_Duration__hours*2))*(AN$141-(Morning_Peak_Time__24hr_clock+$C232))^2))+(EXP(-(1/(Afternoon_Peak_Duration__hours*2))*(AN$141-(Afternoon_Peak_Time__24hr_clock+$C232))^2)))*$U99)/TZCalibrationValue,0)</f>
        <v>0</v>
      </c>
      <c r="AO232" s="224">
        <f t="shared" si="566"/>
        <v>0</v>
      </c>
      <c r="AP232" s="224">
        <f t="shared" si="566"/>
        <v>0</v>
      </c>
      <c r="AQ232" s="224">
        <f t="shared" si="566"/>
        <v>0</v>
      </c>
      <c r="AR232" s="224">
        <f t="shared" si="566"/>
        <v>0</v>
      </c>
      <c r="AS232" s="224">
        <f t="shared" si="566"/>
        <v>0</v>
      </c>
      <c r="AT232" s="224">
        <f t="shared" si="566"/>
        <v>0</v>
      </c>
      <c r="AU232" s="224">
        <f t="shared" si="566"/>
        <v>0</v>
      </c>
      <c r="AV232" s="224">
        <f t="shared" si="566"/>
        <v>0</v>
      </c>
      <c r="AW232" s="224">
        <f t="shared" si="566"/>
        <v>0</v>
      </c>
      <c r="AX232" s="224">
        <f t="shared" si="566"/>
        <v>0</v>
      </c>
      <c r="AY232" s="224">
        <f t="shared" si="566"/>
        <v>0</v>
      </c>
      <c r="AZ232" s="218"/>
      <c r="BA232"/>
      <c r="BB232" s="176" t="str">
        <f t="shared" si="438"/>
        <v>Site 91</v>
      </c>
      <c r="BC232" s="224">
        <f t="shared" ref="BC232:BN232" si="567">IF($T99&gt;0,(((EXP(-(1/(Morning_Peak_Duration__hours*2))*(BC$141-(Morning_Peak_Time__24hr_clock+$C232))^2))+(EXP(-(1/(Afternoon_Peak_Duration__hours*2))*(BC$141-(Afternoon_Peak_Time__24hr_clock+$C232))^2)))*$V99)/TZCalibrationValue,0)</f>
        <v>0</v>
      </c>
      <c r="BD232" s="224">
        <f t="shared" si="567"/>
        <v>0</v>
      </c>
      <c r="BE232" s="224">
        <f t="shared" si="567"/>
        <v>0</v>
      </c>
      <c r="BF232" s="224">
        <f t="shared" si="567"/>
        <v>0</v>
      </c>
      <c r="BG232" s="224">
        <f t="shared" si="567"/>
        <v>0</v>
      </c>
      <c r="BH232" s="224">
        <f t="shared" si="567"/>
        <v>0</v>
      </c>
      <c r="BI232" s="224">
        <f t="shared" si="567"/>
        <v>0</v>
      </c>
      <c r="BJ232" s="224">
        <f t="shared" si="567"/>
        <v>0</v>
      </c>
      <c r="BK232" s="224">
        <f t="shared" si="567"/>
        <v>0</v>
      </c>
      <c r="BL232" s="224">
        <f t="shared" si="567"/>
        <v>0</v>
      </c>
      <c r="BM232" s="224">
        <f t="shared" si="567"/>
        <v>0</v>
      </c>
      <c r="BN232" s="224">
        <f t="shared" si="567"/>
        <v>0</v>
      </c>
      <c r="BO232" s="229">
        <f t="shared" si="440"/>
        <v>0</v>
      </c>
      <c r="BP232" s="229">
        <f t="shared" si="441"/>
        <v>0</v>
      </c>
      <c r="BQ232" s="229">
        <f t="shared" si="442"/>
        <v>0</v>
      </c>
      <c r="BR232" s="229">
        <f t="shared" si="443"/>
        <v>0</v>
      </c>
      <c r="BS232" s="229">
        <f t="shared" si="444"/>
        <v>0</v>
      </c>
      <c r="BT232" s="229">
        <f t="shared" si="445"/>
        <v>0</v>
      </c>
      <c r="BU232" s="229">
        <f t="shared" si="446"/>
        <v>0</v>
      </c>
      <c r="BV232" s="229">
        <f t="shared" si="447"/>
        <v>0</v>
      </c>
      <c r="BW232" s="229">
        <f t="shared" si="448"/>
        <v>0</v>
      </c>
      <c r="BX232" s="229">
        <f t="shared" si="449"/>
        <v>0</v>
      </c>
      <c r="BY232" s="229">
        <f t="shared" si="450"/>
        <v>0</v>
      </c>
      <c r="BZ232" s="229">
        <f t="shared" si="451"/>
        <v>0</v>
      </c>
      <c r="CA232" s="229">
        <f t="shared" si="452"/>
        <v>0</v>
      </c>
      <c r="CB232" s="229">
        <f t="shared" si="453"/>
        <v>0</v>
      </c>
      <c r="CC232" s="229">
        <f t="shared" si="454"/>
        <v>0</v>
      </c>
      <c r="CD232" s="229">
        <f t="shared" si="455"/>
        <v>0</v>
      </c>
      <c r="CE232" s="229">
        <f t="shared" si="456"/>
        <v>0</v>
      </c>
      <c r="CF232" s="229">
        <f t="shared" si="457"/>
        <v>0</v>
      </c>
      <c r="CG232" s="229">
        <f t="shared" si="458"/>
        <v>0</v>
      </c>
      <c r="CH232" s="229">
        <f t="shared" si="459"/>
        <v>0</v>
      </c>
      <c r="CI232" s="229">
        <f t="shared" si="460"/>
        <v>0</v>
      </c>
      <c r="CJ232" s="229">
        <f t="shared" si="461"/>
        <v>0</v>
      </c>
      <c r="CK232" s="229">
        <f t="shared" si="462"/>
        <v>0</v>
      </c>
      <c r="CL232" s="229">
        <f t="shared" si="463"/>
        <v>0</v>
      </c>
      <c r="CM232" s="224">
        <f t="shared" ref="CM232:CX232" si="568">IF($T99&gt;0,(((EXP(-(1/(Morning_Peak_Duration__hours*2))*(CM$141-(Morning_Peak_Time__24hr_clock+$C232))^2))+(EXP(-(1/(Afternoon_Peak_Duration__hours*2))*(CM$141-(Afternoon_Peak_Time__24hr_clock+$C232))^2)))*$V99)/TZCalibrationValue,0)</f>
        <v>0</v>
      </c>
      <c r="CN232" s="224">
        <f t="shared" si="568"/>
        <v>0</v>
      </c>
      <c r="CO232" s="224">
        <f t="shared" si="568"/>
        <v>0</v>
      </c>
      <c r="CP232" s="224">
        <f t="shared" si="568"/>
        <v>0</v>
      </c>
      <c r="CQ232" s="224">
        <f t="shared" si="568"/>
        <v>0</v>
      </c>
      <c r="CR232" s="224">
        <f t="shared" si="568"/>
        <v>0</v>
      </c>
      <c r="CS232" s="224">
        <f t="shared" si="568"/>
        <v>0</v>
      </c>
      <c r="CT232" s="224">
        <f t="shared" si="568"/>
        <v>0</v>
      </c>
      <c r="CU232" s="224">
        <f t="shared" si="568"/>
        <v>0</v>
      </c>
      <c r="CV232" s="224">
        <f t="shared" si="568"/>
        <v>0</v>
      </c>
      <c r="CW232" s="224">
        <f t="shared" si="568"/>
        <v>0</v>
      </c>
      <c r="CX232" s="224">
        <f t="shared" si="568"/>
        <v>0</v>
      </c>
      <c r="CY232" s="218"/>
    </row>
    <row r="233" spans="2:103" hidden="1" outlineLevel="1">
      <c r="B233" t="str">
        <f t="shared" si="411"/>
        <v>Site 92</v>
      </c>
      <c r="C233" s="230">
        <f>VLOOKUP(D100,'Scaling Tables'!$B$123:$C$149,2,FALSE)-VLOOKUP($C$4,'Scaling Tables'!$B$123:$C$149,2,FALSE)</f>
        <v>0</v>
      </c>
      <c r="D233" s="224">
        <f t="shared" ref="D233:O233" si="569">IF($T100&gt;0,(((EXP(-(1/(Morning_Peak_Duration__hours*2))*(D$141-(Morning_Peak_Time__24hr_clock+$C233))^2))+(EXP(-(1/(Afternoon_Peak_Duration__hours*2))*(D$141-(Afternoon_Peak_Time__24hr_clock+$C233))^2)))*$U100)/TZCalibrationValue,0)</f>
        <v>0</v>
      </c>
      <c r="E233" s="224">
        <f t="shared" si="569"/>
        <v>0</v>
      </c>
      <c r="F233" s="224">
        <f t="shared" si="569"/>
        <v>0</v>
      </c>
      <c r="G233" s="224">
        <f t="shared" si="569"/>
        <v>0</v>
      </c>
      <c r="H233" s="224">
        <f t="shared" si="569"/>
        <v>0</v>
      </c>
      <c r="I233" s="224">
        <f t="shared" si="569"/>
        <v>0</v>
      </c>
      <c r="J233" s="224">
        <f t="shared" si="569"/>
        <v>0</v>
      </c>
      <c r="K233" s="224">
        <f t="shared" si="569"/>
        <v>0</v>
      </c>
      <c r="L233" s="224">
        <f t="shared" si="569"/>
        <v>0</v>
      </c>
      <c r="M233" s="224">
        <f t="shared" si="569"/>
        <v>0</v>
      </c>
      <c r="N233" s="224">
        <f t="shared" si="569"/>
        <v>0</v>
      </c>
      <c r="O233" s="224">
        <f t="shared" si="569"/>
        <v>0</v>
      </c>
      <c r="P233" s="229">
        <f t="shared" si="413"/>
        <v>0</v>
      </c>
      <c r="Q233" s="229">
        <f t="shared" si="414"/>
        <v>0</v>
      </c>
      <c r="R233" s="229">
        <f t="shared" si="415"/>
        <v>0</v>
      </c>
      <c r="S233" s="229">
        <f t="shared" si="416"/>
        <v>0</v>
      </c>
      <c r="T233" s="229">
        <f t="shared" si="417"/>
        <v>0</v>
      </c>
      <c r="U233" s="229">
        <f t="shared" si="418"/>
        <v>0</v>
      </c>
      <c r="V233" s="229">
        <f t="shared" si="419"/>
        <v>0</v>
      </c>
      <c r="W233" s="229">
        <f t="shared" si="420"/>
        <v>0</v>
      </c>
      <c r="X233" s="229">
        <f t="shared" si="421"/>
        <v>0</v>
      </c>
      <c r="Y233" s="229">
        <f t="shared" si="422"/>
        <v>0</v>
      </c>
      <c r="Z233" s="229">
        <f t="shared" si="423"/>
        <v>0</v>
      </c>
      <c r="AA233" s="229">
        <f t="shared" si="424"/>
        <v>0</v>
      </c>
      <c r="AB233" s="229">
        <f t="shared" si="425"/>
        <v>0</v>
      </c>
      <c r="AC233" s="229">
        <f t="shared" si="426"/>
        <v>0</v>
      </c>
      <c r="AD233" s="229">
        <f t="shared" si="427"/>
        <v>0</v>
      </c>
      <c r="AE233" s="229">
        <f t="shared" si="428"/>
        <v>0</v>
      </c>
      <c r="AF233" s="229">
        <f t="shared" si="429"/>
        <v>0</v>
      </c>
      <c r="AG233" s="229">
        <f t="shared" si="430"/>
        <v>0</v>
      </c>
      <c r="AH233" s="229">
        <f t="shared" si="431"/>
        <v>0</v>
      </c>
      <c r="AI233" s="229">
        <f t="shared" si="432"/>
        <v>0</v>
      </c>
      <c r="AJ233" s="229">
        <f t="shared" si="433"/>
        <v>0</v>
      </c>
      <c r="AK233" s="229">
        <f t="shared" si="434"/>
        <v>0</v>
      </c>
      <c r="AL233" s="229">
        <f t="shared" si="435"/>
        <v>0</v>
      </c>
      <c r="AM233" s="229">
        <f t="shared" si="436"/>
        <v>0</v>
      </c>
      <c r="AN233" s="224">
        <f t="shared" ref="AN233:AY233" si="570">IF($T100&gt;0,(((EXP(-(1/(Morning_Peak_Duration__hours*2))*(AN$141-(Morning_Peak_Time__24hr_clock+$C233))^2))+(EXP(-(1/(Afternoon_Peak_Duration__hours*2))*(AN$141-(Afternoon_Peak_Time__24hr_clock+$C233))^2)))*$U100)/TZCalibrationValue,0)</f>
        <v>0</v>
      </c>
      <c r="AO233" s="224">
        <f t="shared" si="570"/>
        <v>0</v>
      </c>
      <c r="AP233" s="224">
        <f t="shared" si="570"/>
        <v>0</v>
      </c>
      <c r="AQ233" s="224">
        <f t="shared" si="570"/>
        <v>0</v>
      </c>
      <c r="AR233" s="224">
        <f t="shared" si="570"/>
        <v>0</v>
      </c>
      <c r="AS233" s="224">
        <f t="shared" si="570"/>
        <v>0</v>
      </c>
      <c r="AT233" s="224">
        <f t="shared" si="570"/>
        <v>0</v>
      </c>
      <c r="AU233" s="224">
        <f t="shared" si="570"/>
        <v>0</v>
      </c>
      <c r="AV233" s="224">
        <f t="shared" si="570"/>
        <v>0</v>
      </c>
      <c r="AW233" s="224">
        <f t="shared" si="570"/>
        <v>0</v>
      </c>
      <c r="AX233" s="224">
        <f t="shared" si="570"/>
        <v>0</v>
      </c>
      <c r="AY233" s="224">
        <f t="shared" si="570"/>
        <v>0</v>
      </c>
      <c r="AZ233" s="218"/>
      <c r="BA233"/>
      <c r="BB233" s="176" t="str">
        <f t="shared" si="438"/>
        <v>Site 92</v>
      </c>
      <c r="BC233" s="224">
        <f t="shared" ref="BC233:BN233" si="571">IF($T100&gt;0,(((EXP(-(1/(Morning_Peak_Duration__hours*2))*(BC$141-(Morning_Peak_Time__24hr_clock+$C233))^2))+(EXP(-(1/(Afternoon_Peak_Duration__hours*2))*(BC$141-(Afternoon_Peak_Time__24hr_clock+$C233))^2)))*$V100)/TZCalibrationValue,0)</f>
        <v>0</v>
      </c>
      <c r="BD233" s="224">
        <f t="shared" si="571"/>
        <v>0</v>
      </c>
      <c r="BE233" s="224">
        <f t="shared" si="571"/>
        <v>0</v>
      </c>
      <c r="BF233" s="224">
        <f t="shared" si="571"/>
        <v>0</v>
      </c>
      <c r="BG233" s="224">
        <f t="shared" si="571"/>
        <v>0</v>
      </c>
      <c r="BH233" s="224">
        <f t="shared" si="571"/>
        <v>0</v>
      </c>
      <c r="BI233" s="224">
        <f t="shared" si="571"/>
        <v>0</v>
      </c>
      <c r="BJ233" s="224">
        <f t="shared" si="571"/>
        <v>0</v>
      </c>
      <c r="BK233" s="224">
        <f t="shared" si="571"/>
        <v>0</v>
      </c>
      <c r="BL233" s="224">
        <f t="shared" si="571"/>
        <v>0</v>
      </c>
      <c r="BM233" s="224">
        <f t="shared" si="571"/>
        <v>0</v>
      </c>
      <c r="BN233" s="224">
        <f t="shared" si="571"/>
        <v>0</v>
      </c>
      <c r="BO233" s="229">
        <f t="shared" si="440"/>
        <v>0</v>
      </c>
      <c r="BP233" s="229">
        <f t="shared" si="441"/>
        <v>0</v>
      </c>
      <c r="BQ233" s="229">
        <f t="shared" si="442"/>
        <v>0</v>
      </c>
      <c r="BR233" s="229">
        <f t="shared" si="443"/>
        <v>0</v>
      </c>
      <c r="BS233" s="229">
        <f t="shared" si="444"/>
        <v>0</v>
      </c>
      <c r="BT233" s="229">
        <f t="shared" si="445"/>
        <v>0</v>
      </c>
      <c r="BU233" s="229">
        <f t="shared" si="446"/>
        <v>0</v>
      </c>
      <c r="BV233" s="229">
        <f t="shared" si="447"/>
        <v>0</v>
      </c>
      <c r="BW233" s="229">
        <f t="shared" si="448"/>
        <v>0</v>
      </c>
      <c r="BX233" s="229">
        <f t="shared" si="449"/>
        <v>0</v>
      </c>
      <c r="BY233" s="229">
        <f t="shared" si="450"/>
        <v>0</v>
      </c>
      <c r="BZ233" s="229">
        <f t="shared" si="451"/>
        <v>0</v>
      </c>
      <c r="CA233" s="229">
        <f t="shared" si="452"/>
        <v>0</v>
      </c>
      <c r="CB233" s="229">
        <f t="shared" si="453"/>
        <v>0</v>
      </c>
      <c r="CC233" s="229">
        <f t="shared" si="454"/>
        <v>0</v>
      </c>
      <c r="CD233" s="229">
        <f t="shared" si="455"/>
        <v>0</v>
      </c>
      <c r="CE233" s="229">
        <f t="shared" si="456"/>
        <v>0</v>
      </c>
      <c r="CF233" s="229">
        <f t="shared" si="457"/>
        <v>0</v>
      </c>
      <c r="CG233" s="229">
        <f t="shared" si="458"/>
        <v>0</v>
      </c>
      <c r="CH233" s="229">
        <f t="shared" si="459"/>
        <v>0</v>
      </c>
      <c r="CI233" s="229">
        <f t="shared" si="460"/>
        <v>0</v>
      </c>
      <c r="CJ233" s="229">
        <f t="shared" si="461"/>
        <v>0</v>
      </c>
      <c r="CK233" s="229">
        <f t="shared" si="462"/>
        <v>0</v>
      </c>
      <c r="CL233" s="229">
        <f t="shared" si="463"/>
        <v>0</v>
      </c>
      <c r="CM233" s="224">
        <f t="shared" ref="CM233:CX233" si="572">IF($T100&gt;0,(((EXP(-(1/(Morning_Peak_Duration__hours*2))*(CM$141-(Morning_Peak_Time__24hr_clock+$C233))^2))+(EXP(-(1/(Afternoon_Peak_Duration__hours*2))*(CM$141-(Afternoon_Peak_Time__24hr_clock+$C233))^2)))*$V100)/TZCalibrationValue,0)</f>
        <v>0</v>
      </c>
      <c r="CN233" s="224">
        <f t="shared" si="572"/>
        <v>0</v>
      </c>
      <c r="CO233" s="224">
        <f t="shared" si="572"/>
        <v>0</v>
      </c>
      <c r="CP233" s="224">
        <f t="shared" si="572"/>
        <v>0</v>
      </c>
      <c r="CQ233" s="224">
        <f t="shared" si="572"/>
        <v>0</v>
      </c>
      <c r="CR233" s="224">
        <f t="shared" si="572"/>
        <v>0</v>
      </c>
      <c r="CS233" s="224">
        <f t="shared" si="572"/>
        <v>0</v>
      </c>
      <c r="CT233" s="224">
        <f t="shared" si="572"/>
        <v>0</v>
      </c>
      <c r="CU233" s="224">
        <f t="shared" si="572"/>
        <v>0</v>
      </c>
      <c r="CV233" s="224">
        <f t="shared" si="572"/>
        <v>0</v>
      </c>
      <c r="CW233" s="224">
        <f t="shared" si="572"/>
        <v>0</v>
      </c>
      <c r="CX233" s="224">
        <f t="shared" si="572"/>
        <v>0</v>
      </c>
      <c r="CY233" s="218"/>
    </row>
    <row r="234" spans="2:103" hidden="1" outlineLevel="1">
      <c r="B234" t="str">
        <f t="shared" si="411"/>
        <v>Site 93</v>
      </c>
      <c r="C234" s="230">
        <f>VLOOKUP(D101,'Scaling Tables'!$B$123:$C$149,2,FALSE)-VLOOKUP($C$4,'Scaling Tables'!$B$123:$C$149,2,FALSE)</f>
        <v>0</v>
      </c>
      <c r="D234" s="224">
        <f t="shared" ref="D234:O234" si="573">IF($T101&gt;0,(((EXP(-(1/(Morning_Peak_Duration__hours*2))*(D$141-(Morning_Peak_Time__24hr_clock+$C234))^2))+(EXP(-(1/(Afternoon_Peak_Duration__hours*2))*(D$141-(Afternoon_Peak_Time__24hr_clock+$C234))^2)))*$U101)/TZCalibrationValue,0)</f>
        <v>0</v>
      </c>
      <c r="E234" s="224">
        <f t="shared" si="573"/>
        <v>0</v>
      </c>
      <c r="F234" s="224">
        <f t="shared" si="573"/>
        <v>0</v>
      </c>
      <c r="G234" s="224">
        <f t="shared" si="573"/>
        <v>0</v>
      </c>
      <c r="H234" s="224">
        <f t="shared" si="573"/>
        <v>0</v>
      </c>
      <c r="I234" s="224">
        <f t="shared" si="573"/>
        <v>0</v>
      </c>
      <c r="J234" s="224">
        <f t="shared" si="573"/>
        <v>0</v>
      </c>
      <c r="K234" s="224">
        <f t="shared" si="573"/>
        <v>0</v>
      </c>
      <c r="L234" s="224">
        <f t="shared" si="573"/>
        <v>0</v>
      </c>
      <c r="M234" s="224">
        <f t="shared" si="573"/>
        <v>0</v>
      </c>
      <c r="N234" s="224">
        <f t="shared" si="573"/>
        <v>0</v>
      </c>
      <c r="O234" s="224">
        <f t="shared" si="573"/>
        <v>0</v>
      </c>
      <c r="P234" s="229">
        <f t="shared" si="413"/>
        <v>0</v>
      </c>
      <c r="Q234" s="229">
        <f t="shared" si="414"/>
        <v>0</v>
      </c>
      <c r="R234" s="229">
        <f t="shared" si="415"/>
        <v>0</v>
      </c>
      <c r="S234" s="229">
        <f t="shared" si="416"/>
        <v>0</v>
      </c>
      <c r="T234" s="229">
        <f t="shared" si="417"/>
        <v>0</v>
      </c>
      <c r="U234" s="229">
        <f t="shared" si="418"/>
        <v>0</v>
      </c>
      <c r="V234" s="229">
        <f t="shared" si="419"/>
        <v>0</v>
      </c>
      <c r="W234" s="229">
        <f t="shared" si="420"/>
        <v>0</v>
      </c>
      <c r="X234" s="229">
        <f t="shared" si="421"/>
        <v>0</v>
      </c>
      <c r="Y234" s="229">
        <f t="shared" si="422"/>
        <v>0</v>
      </c>
      <c r="Z234" s="229">
        <f t="shared" si="423"/>
        <v>0</v>
      </c>
      <c r="AA234" s="229">
        <f t="shared" si="424"/>
        <v>0</v>
      </c>
      <c r="AB234" s="229">
        <f t="shared" si="425"/>
        <v>0</v>
      </c>
      <c r="AC234" s="229">
        <f t="shared" si="426"/>
        <v>0</v>
      </c>
      <c r="AD234" s="229">
        <f t="shared" si="427"/>
        <v>0</v>
      </c>
      <c r="AE234" s="229">
        <f t="shared" si="428"/>
        <v>0</v>
      </c>
      <c r="AF234" s="229">
        <f t="shared" si="429"/>
        <v>0</v>
      </c>
      <c r="AG234" s="229">
        <f t="shared" si="430"/>
        <v>0</v>
      </c>
      <c r="AH234" s="229">
        <f t="shared" si="431"/>
        <v>0</v>
      </c>
      <c r="AI234" s="229">
        <f t="shared" si="432"/>
        <v>0</v>
      </c>
      <c r="AJ234" s="229">
        <f t="shared" si="433"/>
        <v>0</v>
      </c>
      <c r="AK234" s="229">
        <f t="shared" si="434"/>
        <v>0</v>
      </c>
      <c r="AL234" s="229">
        <f t="shared" si="435"/>
        <v>0</v>
      </c>
      <c r="AM234" s="229">
        <f t="shared" si="436"/>
        <v>0</v>
      </c>
      <c r="AN234" s="224">
        <f t="shared" ref="AN234:AY234" si="574">IF($T101&gt;0,(((EXP(-(1/(Morning_Peak_Duration__hours*2))*(AN$141-(Morning_Peak_Time__24hr_clock+$C234))^2))+(EXP(-(1/(Afternoon_Peak_Duration__hours*2))*(AN$141-(Afternoon_Peak_Time__24hr_clock+$C234))^2)))*$U101)/TZCalibrationValue,0)</f>
        <v>0</v>
      </c>
      <c r="AO234" s="224">
        <f t="shared" si="574"/>
        <v>0</v>
      </c>
      <c r="AP234" s="224">
        <f t="shared" si="574"/>
        <v>0</v>
      </c>
      <c r="AQ234" s="224">
        <f t="shared" si="574"/>
        <v>0</v>
      </c>
      <c r="AR234" s="224">
        <f t="shared" si="574"/>
        <v>0</v>
      </c>
      <c r="AS234" s="224">
        <f t="shared" si="574"/>
        <v>0</v>
      </c>
      <c r="AT234" s="224">
        <f t="shared" si="574"/>
        <v>0</v>
      </c>
      <c r="AU234" s="224">
        <f t="shared" si="574"/>
        <v>0</v>
      </c>
      <c r="AV234" s="224">
        <f t="shared" si="574"/>
        <v>0</v>
      </c>
      <c r="AW234" s="224">
        <f t="shared" si="574"/>
        <v>0</v>
      </c>
      <c r="AX234" s="224">
        <f t="shared" si="574"/>
        <v>0</v>
      </c>
      <c r="AY234" s="224">
        <f t="shared" si="574"/>
        <v>0</v>
      </c>
      <c r="AZ234" s="218"/>
      <c r="BA234"/>
      <c r="BB234" s="176" t="str">
        <f t="shared" si="438"/>
        <v>Site 93</v>
      </c>
      <c r="BC234" s="224">
        <f t="shared" ref="BC234:BN234" si="575">IF($T101&gt;0,(((EXP(-(1/(Morning_Peak_Duration__hours*2))*(BC$141-(Morning_Peak_Time__24hr_clock+$C234))^2))+(EXP(-(1/(Afternoon_Peak_Duration__hours*2))*(BC$141-(Afternoon_Peak_Time__24hr_clock+$C234))^2)))*$V101)/TZCalibrationValue,0)</f>
        <v>0</v>
      </c>
      <c r="BD234" s="224">
        <f t="shared" si="575"/>
        <v>0</v>
      </c>
      <c r="BE234" s="224">
        <f t="shared" si="575"/>
        <v>0</v>
      </c>
      <c r="BF234" s="224">
        <f t="shared" si="575"/>
        <v>0</v>
      </c>
      <c r="BG234" s="224">
        <f t="shared" si="575"/>
        <v>0</v>
      </c>
      <c r="BH234" s="224">
        <f t="shared" si="575"/>
        <v>0</v>
      </c>
      <c r="BI234" s="224">
        <f t="shared" si="575"/>
        <v>0</v>
      </c>
      <c r="BJ234" s="224">
        <f t="shared" si="575"/>
        <v>0</v>
      </c>
      <c r="BK234" s="224">
        <f t="shared" si="575"/>
        <v>0</v>
      </c>
      <c r="BL234" s="224">
        <f t="shared" si="575"/>
        <v>0</v>
      </c>
      <c r="BM234" s="224">
        <f t="shared" si="575"/>
        <v>0</v>
      </c>
      <c r="BN234" s="224">
        <f t="shared" si="575"/>
        <v>0</v>
      </c>
      <c r="BO234" s="229">
        <f t="shared" si="440"/>
        <v>0</v>
      </c>
      <c r="BP234" s="229">
        <f t="shared" si="441"/>
        <v>0</v>
      </c>
      <c r="BQ234" s="229">
        <f t="shared" si="442"/>
        <v>0</v>
      </c>
      <c r="BR234" s="229">
        <f t="shared" si="443"/>
        <v>0</v>
      </c>
      <c r="BS234" s="229">
        <f t="shared" si="444"/>
        <v>0</v>
      </c>
      <c r="BT234" s="229">
        <f t="shared" si="445"/>
        <v>0</v>
      </c>
      <c r="BU234" s="229">
        <f t="shared" si="446"/>
        <v>0</v>
      </c>
      <c r="BV234" s="229">
        <f t="shared" si="447"/>
        <v>0</v>
      </c>
      <c r="BW234" s="229">
        <f t="shared" si="448"/>
        <v>0</v>
      </c>
      <c r="BX234" s="229">
        <f t="shared" si="449"/>
        <v>0</v>
      </c>
      <c r="BY234" s="229">
        <f t="shared" si="450"/>
        <v>0</v>
      </c>
      <c r="BZ234" s="229">
        <f t="shared" si="451"/>
        <v>0</v>
      </c>
      <c r="CA234" s="229">
        <f t="shared" si="452"/>
        <v>0</v>
      </c>
      <c r="CB234" s="229">
        <f t="shared" si="453"/>
        <v>0</v>
      </c>
      <c r="CC234" s="229">
        <f t="shared" si="454"/>
        <v>0</v>
      </c>
      <c r="CD234" s="229">
        <f t="shared" si="455"/>
        <v>0</v>
      </c>
      <c r="CE234" s="229">
        <f t="shared" si="456"/>
        <v>0</v>
      </c>
      <c r="CF234" s="229">
        <f t="shared" si="457"/>
        <v>0</v>
      </c>
      <c r="CG234" s="229">
        <f t="shared" si="458"/>
        <v>0</v>
      </c>
      <c r="CH234" s="229">
        <f t="shared" si="459"/>
        <v>0</v>
      </c>
      <c r="CI234" s="229">
        <f t="shared" si="460"/>
        <v>0</v>
      </c>
      <c r="CJ234" s="229">
        <f t="shared" si="461"/>
        <v>0</v>
      </c>
      <c r="CK234" s="229">
        <f t="shared" si="462"/>
        <v>0</v>
      </c>
      <c r="CL234" s="229">
        <f t="shared" si="463"/>
        <v>0</v>
      </c>
      <c r="CM234" s="224">
        <f t="shared" ref="CM234:CX234" si="576">IF($T101&gt;0,(((EXP(-(1/(Morning_Peak_Duration__hours*2))*(CM$141-(Morning_Peak_Time__24hr_clock+$C234))^2))+(EXP(-(1/(Afternoon_Peak_Duration__hours*2))*(CM$141-(Afternoon_Peak_Time__24hr_clock+$C234))^2)))*$V101)/TZCalibrationValue,0)</f>
        <v>0</v>
      </c>
      <c r="CN234" s="224">
        <f t="shared" si="576"/>
        <v>0</v>
      </c>
      <c r="CO234" s="224">
        <f t="shared" si="576"/>
        <v>0</v>
      </c>
      <c r="CP234" s="224">
        <f t="shared" si="576"/>
        <v>0</v>
      </c>
      <c r="CQ234" s="224">
        <f t="shared" si="576"/>
        <v>0</v>
      </c>
      <c r="CR234" s="224">
        <f t="shared" si="576"/>
        <v>0</v>
      </c>
      <c r="CS234" s="224">
        <f t="shared" si="576"/>
        <v>0</v>
      </c>
      <c r="CT234" s="224">
        <f t="shared" si="576"/>
        <v>0</v>
      </c>
      <c r="CU234" s="224">
        <f t="shared" si="576"/>
        <v>0</v>
      </c>
      <c r="CV234" s="224">
        <f t="shared" si="576"/>
        <v>0</v>
      </c>
      <c r="CW234" s="224">
        <f t="shared" si="576"/>
        <v>0</v>
      </c>
      <c r="CX234" s="224">
        <f t="shared" si="576"/>
        <v>0</v>
      </c>
      <c r="CY234" s="218"/>
    </row>
    <row r="235" spans="2:103" hidden="1" outlineLevel="1">
      <c r="B235" t="str">
        <f t="shared" si="411"/>
        <v>Site 94</v>
      </c>
      <c r="C235" s="230">
        <f>VLOOKUP(D102,'Scaling Tables'!$B$123:$C$149,2,FALSE)-VLOOKUP($C$4,'Scaling Tables'!$B$123:$C$149,2,FALSE)</f>
        <v>0</v>
      </c>
      <c r="D235" s="224">
        <f t="shared" ref="D235:O235" si="577">IF($T102&gt;0,(((EXP(-(1/(Morning_Peak_Duration__hours*2))*(D$141-(Morning_Peak_Time__24hr_clock+$C235))^2))+(EXP(-(1/(Afternoon_Peak_Duration__hours*2))*(D$141-(Afternoon_Peak_Time__24hr_clock+$C235))^2)))*$U102)/TZCalibrationValue,0)</f>
        <v>0</v>
      </c>
      <c r="E235" s="224">
        <f t="shared" si="577"/>
        <v>0</v>
      </c>
      <c r="F235" s="224">
        <f t="shared" si="577"/>
        <v>0</v>
      </c>
      <c r="G235" s="224">
        <f t="shared" si="577"/>
        <v>0</v>
      </c>
      <c r="H235" s="224">
        <f t="shared" si="577"/>
        <v>0</v>
      </c>
      <c r="I235" s="224">
        <f t="shared" si="577"/>
        <v>0</v>
      </c>
      <c r="J235" s="224">
        <f t="shared" si="577"/>
        <v>0</v>
      </c>
      <c r="K235" s="224">
        <f t="shared" si="577"/>
        <v>0</v>
      </c>
      <c r="L235" s="224">
        <f t="shared" si="577"/>
        <v>0</v>
      </c>
      <c r="M235" s="224">
        <f t="shared" si="577"/>
        <v>0</v>
      </c>
      <c r="N235" s="224">
        <f t="shared" si="577"/>
        <v>0</v>
      </c>
      <c r="O235" s="224">
        <f t="shared" si="577"/>
        <v>0</v>
      </c>
      <c r="P235" s="229">
        <f t="shared" si="413"/>
        <v>0</v>
      </c>
      <c r="Q235" s="229">
        <f t="shared" si="414"/>
        <v>0</v>
      </c>
      <c r="R235" s="229">
        <f t="shared" si="415"/>
        <v>0</v>
      </c>
      <c r="S235" s="229">
        <f t="shared" si="416"/>
        <v>0</v>
      </c>
      <c r="T235" s="229">
        <f t="shared" si="417"/>
        <v>0</v>
      </c>
      <c r="U235" s="229">
        <f t="shared" si="418"/>
        <v>0</v>
      </c>
      <c r="V235" s="229">
        <f t="shared" si="419"/>
        <v>0</v>
      </c>
      <c r="W235" s="229">
        <f t="shared" si="420"/>
        <v>0</v>
      </c>
      <c r="X235" s="229">
        <f t="shared" si="421"/>
        <v>0</v>
      </c>
      <c r="Y235" s="229">
        <f t="shared" si="422"/>
        <v>0</v>
      </c>
      <c r="Z235" s="229">
        <f t="shared" si="423"/>
        <v>0</v>
      </c>
      <c r="AA235" s="229">
        <f t="shared" si="424"/>
        <v>0</v>
      </c>
      <c r="AB235" s="229">
        <f t="shared" si="425"/>
        <v>0</v>
      </c>
      <c r="AC235" s="229">
        <f t="shared" si="426"/>
        <v>0</v>
      </c>
      <c r="AD235" s="229">
        <f t="shared" si="427"/>
        <v>0</v>
      </c>
      <c r="AE235" s="229">
        <f t="shared" si="428"/>
        <v>0</v>
      </c>
      <c r="AF235" s="229">
        <f t="shared" si="429"/>
        <v>0</v>
      </c>
      <c r="AG235" s="229">
        <f t="shared" si="430"/>
        <v>0</v>
      </c>
      <c r="AH235" s="229">
        <f t="shared" si="431"/>
        <v>0</v>
      </c>
      <c r="AI235" s="229">
        <f t="shared" si="432"/>
        <v>0</v>
      </c>
      <c r="AJ235" s="229">
        <f t="shared" si="433"/>
        <v>0</v>
      </c>
      <c r="AK235" s="229">
        <f t="shared" si="434"/>
        <v>0</v>
      </c>
      <c r="AL235" s="229">
        <f t="shared" si="435"/>
        <v>0</v>
      </c>
      <c r="AM235" s="229">
        <f t="shared" si="436"/>
        <v>0</v>
      </c>
      <c r="AN235" s="224">
        <f t="shared" ref="AN235:AY235" si="578">IF($T102&gt;0,(((EXP(-(1/(Morning_Peak_Duration__hours*2))*(AN$141-(Morning_Peak_Time__24hr_clock+$C235))^2))+(EXP(-(1/(Afternoon_Peak_Duration__hours*2))*(AN$141-(Afternoon_Peak_Time__24hr_clock+$C235))^2)))*$U102)/TZCalibrationValue,0)</f>
        <v>0</v>
      </c>
      <c r="AO235" s="224">
        <f t="shared" si="578"/>
        <v>0</v>
      </c>
      <c r="AP235" s="224">
        <f t="shared" si="578"/>
        <v>0</v>
      </c>
      <c r="AQ235" s="224">
        <f t="shared" si="578"/>
        <v>0</v>
      </c>
      <c r="AR235" s="224">
        <f t="shared" si="578"/>
        <v>0</v>
      </c>
      <c r="AS235" s="224">
        <f t="shared" si="578"/>
        <v>0</v>
      </c>
      <c r="AT235" s="224">
        <f t="shared" si="578"/>
        <v>0</v>
      </c>
      <c r="AU235" s="224">
        <f t="shared" si="578"/>
        <v>0</v>
      </c>
      <c r="AV235" s="224">
        <f t="shared" si="578"/>
        <v>0</v>
      </c>
      <c r="AW235" s="224">
        <f t="shared" si="578"/>
        <v>0</v>
      </c>
      <c r="AX235" s="224">
        <f t="shared" si="578"/>
        <v>0</v>
      </c>
      <c r="AY235" s="224">
        <f t="shared" si="578"/>
        <v>0</v>
      </c>
      <c r="AZ235" s="218"/>
      <c r="BA235"/>
      <c r="BB235" s="176" t="str">
        <f t="shared" si="438"/>
        <v>Site 94</v>
      </c>
      <c r="BC235" s="224">
        <f t="shared" ref="BC235:BN235" si="579">IF($T102&gt;0,(((EXP(-(1/(Morning_Peak_Duration__hours*2))*(BC$141-(Morning_Peak_Time__24hr_clock+$C235))^2))+(EXP(-(1/(Afternoon_Peak_Duration__hours*2))*(BC$141-(Afternoon_Peak_Time__24hr_clock+$C235))^2)))*$V102)/TZCalibrationValue,0)</f>
        <v>0</v>
      </c>
      <c r="BD235" s="224">
        <f t="shared" si="579"/>
        <v>0</v>
      </c>
      <c r="BE235" s="224">
        <f t="shared" si="579"/>
        <v>0</v>
      </c>
      <c r="BF235" s="224">
        <f t="shared" si="579"/>
        <v>0</v>
      </c>
      <c r="BG235" s="224">
        <f t="shared" si="579"/>
        <v>0</v>
      </c>
      <c r="BH235" s="224">
        <f t="shared" si="579"/>
        <v>0</v>
      </c>
      <c r="BI235" s="224">
        <f t="shared" si="579"/>
        <v>0</v>
      </c>
      <c r="BJ235" s="224">
        <f t="shared" si="579"/>
        <v>0</v>
      </c>
      <c r="BK235" s="224">
        <f t="shared" si="579"/>
        <v>0</v>
      </c>
      <c r="BL235" s="224">
        <f t="shared" si="579"/>
        <v>0</v>
      </c>
      <c r="BM235" s="224">
        <f t="shared" si="579"/>
        <v>0</v>
      </c>
      <c r="BN235" s="224">
        <f t="shared" si="579"/>
        <v>0</v>
      </c>
      <c r="BO235" s="229">
        <f t="shared" si="440"/>
        <v>0</v>
      </c>
      <c r="BP235" s="229">
        <f t="shared" si="441"/>
        <v>0</v>
      </c>
      <c r="BQ235" s="229">
        <f t="shared" si="442"/>
        <v>0</v>
      </c>
      <c r="BR235" s="229">
        <f t="shared" si="443"/>
        <v>0</v>
      </c>
      <c r="BS235" s="229">
        <f t="shared" si="444"/>
        <v>0</v>
      </c>
      <c r="BT235" s="229">
        <f t="shared" si="445"/>
        <v>0</v>
      </c>
      <c r="BU235" s="229">
        <f t="shared" si="446"/>
        <v>0</v>
      </c>
      <c r="BV235" s="229">
        <f t="shared" si="447"/>
        <v>0</v>
      </c>
      <c r="BW235" s="229">
        <f t="shared" si="448"/>
        <v>0</v>
      </c>
      <c r="BX235" s="229">
        <f t="shared" si="449"/>
        <v>0</v>
      </c>
      <c r="BY235" s="229">
        <f t="shared" si="450"/>
        <v>0</v>
      </c>
      <c r="BZ235" s="229">
        <f t="shared" si="451"/>
        <v>0</v>
      </c>
      <c r="CA235" s="229">
        <f t="shared" si="452"/>
        <v>0</v>
      </c>
      <c r="CB235" s="229">
        <f t="shared" si="453"/>
        <v>0</v>
      </c>
      <c r="CC235" s="229">
        <f t="shared" si="454"/>
        <v>0</v>
      </c>
      <c r="CD235" s="229">
        <f t="shared" si="455"/>
        <v>0</v>
      </c>
      <c r="CE235" s="229">
        <f t="shared" si="456"/>
        <v>0</v>
      </c>
      <c r="CF235" s="229">
        <f t="shared" si="457"/>
        <v>0</v>
      </c>
      <c r="CG235" s="229">
        <f t="shared" si="458"/>
        <v>0</v>
      </c>
      <c r="CH235" s="229">
        <f t="shared" si="459"/>
        <v>0</v>
      </c>
      <c r="CI235" s="229">
        <f t="shared" si="460"/>
        <v>0</v>
      </c>
      <c r="CJ235" s="229">
        <f t="shared" si="461"/>
        <v>0</v>
      </c>
      <c r="CK235" s="229">
        <f t="shared" si="462"/>
        <v>0</v>
      </c>
      <c r="CL235" s="229">
        <f t="shared" si="463"/>
        <v>0</v>
      </c>
      <c r="CM235" s="224">
        <f t="shared" ref="CM235:CX235" si="580">IF($T102&gt;0,(((EXP(-(1/(Morning_Peak_Duration__hours*2))*(CM$141-(Morning_Peak_Time__24hr_clock+$C235))^2))+(EXP(-(1/(Afternoon_Peak_Duration__hours*2))*(CM$141-(Afternoon_Peak_Time__24hr_clock+$C235))^2)))*$V102)/TZCalibrationValue,0)</f>
        <v>0</v>
      </c>
      <c r="CN235" s="224">
        <f t="shared" si="580"/>
        <v>0</v>
      </c>
      <c r="CO235" s="224">
        <f t="shared" si="580"/>
        <v>0</v>
      </c>
      <c r="CP235" s="224">
        <f t="shared" si="580"/>
        <v>0</v>
      </c>
      <c r="CQ235" s="224">
        <f t="shared" si="580"/>
        <v>0</v>
      </c>
      <c r="CR235" s="224">
        <f t="shared" si="580"/>
        <v>0</v>
      </c>
      <c r="CS235" s="224">
        <f t="shared" si="580"/>
        <v>0</v>
      </c>
      <c r="CT235" s="224">
        <f t="shared" si="580"/>
        <v>0</v>
      </c>
      <c r="CU235" s="224">
        <f t="shared" si="580"/>
        <v>0</v>
      </c>
      <c r="CV235" s="224">
        <f t="shared" si="580"/>
        <v>0</v>
      </c>
      <c r="CW235" s="224">
        <f t="shared" si="580"/>
        <v>0</v>
      </c>
      <c r="CX235" s="224">
        <f t="shared" si="580"/>
        <v>0</v>
      </c>
      <c r="CY235" s="218"/>
    </row>
    <row r="236" spans="2:103" hidden="1" outlineLevel="1">
      <c r="B236" t="str">
        <f t="shared" si="411"/>
        <v>Site 95</v>
      </c>
      <c r="C236" s="230">
        <f>VLOOKUP(D103,'Scaling Tables'!$B$123:$C$149,2,FALSE)-VLOOKUP($C$4,'Scaling Tables'!$B$123:$C$149,2,FALSE)</f>
        <v>0</v>
      </c>
      <c r="D236" s="224">
        <f t="shared" ref="D236:O236" si="581">IF($T103&gt;0,(((EXP(-(1/(Morning_Peak_Duration__hours*2))*(D$141-(Morning_Peak_Time__24hr_clock+$C236))^2))+(EXP(-(1/(Afternoon_Peak_Duration__hours*2))*(D$141-(Afternoon_Peak_Time__24hr_clock+$C236))^2)))*$U103)/TZCalibrationValue,0)</f>
        <v>0</v>
      </c>
      <c r="E236" s="224">
        <f t="shared" si="581"/>
        <v>0</v>
      </c>
      <c r="F236" s="224">
        <f t="shared" si="581"/>
        <v>0</v>
      </c>
      <c r="G236" s="224">
        <f t="shared" si="581"/>
        <v>0</v>
      </c>
      <c r="H236" s="224">
        <f t="shared" si="581"/>
        <v>0</v>
      </c>
      <c r="I236" s="224">
        <f t="shared" si="581"/>
        <v>0</v>
      </c>
      <c r="J236" s="224">
        <f t="shared" si="581"/>
        <v>0</v>
      </c>
      <c r="K236" s="224">
        <f t="shared" si="581"/>
        <v>0</v>
      </c>
      <c r="L236" s="224">
        <f t="shared" si="581"/>
        <v>0</v>
      </c>
      <c r="M236" s="224">
        <f t="shared" si="581"/>
        <v>0</v>
      </c>
      <c r="N236" s="224">
        <f t="shared" si="581"/>
        <v>0</v>
      </c>
      <c r="O236" s="224">
        <f t="shared" si="581"/>
        <v>0</v>
      </c>
      <c r="P236" s="229">
        <f t="shared" si="413"/>
        <v>0</v>
      </c>
      <c r="Q236" s="229">
        <f t="shared" si="414"/>
        <v>0</v>
      </c>
      <c r="R236" s="229">
        <f t="shared" si="415"/>
        <v>0</v>
      </c>
      <c r="S236" s="229">
        <f t="shared" si="416"/>
        <v>0</v>
      </c>
      <c r="T236" s="229">
        <f t="shared" si="417"/>
        <v>0</v>
      </c>
      <c r="U236" s="229">
        <f t="shared" si="418"/>
        <v>0</v>
      </c>
      <c r="V236" s="229">
        <f t="shared" si="419"/>
        <v>0</v>
      </c>
      <c r="W236" s="229">
        <f t="shared" si="420"/>
        <v>0</v>
      </c>
      <c r="X236" s="229">
        <f t="shared" si="421"/>
        <v>0</v>
      </c>
      <c r="Y236" s="229">
        <f t="shared" si="422"/>
        <v>0</v>
      </c>
      <c r="Z236" s="229">
        <f t="shared" si="423"/>
        <v>0</v>
      </c>
      <c r="AA236" s="229">
        <f t="shared" si="424"/>
        <v>0</v>
      </c>
      <c r="AB236" s="229">
        <f t="shared" si="425"/>
        <v>0</v>
      </c>
      <c r="AC236" s="229">
        <f t="shared" si="426"/>
        <v>0</v>
      </c>
      <c r="AD236" s="229">
        <f t="shared" si="427"/>
        <v>0</v>
      </c>
      <c r="AE236" s="229">
        <f t="shared" si="428"/>
        <v>0</v>
      </c>
      <c r="AF236" s="229">
        <f t="shared" si="429"/>
        <v>0</v>
      </c>
      <c r="AG236" s="229">
        <f t="shared" si="430"/>
        <v>0</v>
      </c>
      <c r="AH236" s="229">
        <f t="shared" si="431"/>
        <v>0</v>
      </c>
      <c r="AI236" s="229">
        <f t="shared" si="432"/>
        <v>0</v>
      </c>
      <c r="AJ236" s="229">
        <f t="shared" si="433"/>
        <v>0</v>
      </c>
      <c r="AK236" s="229">
        <f t="shared" si="434"/>
        <v>0</v>
      </c>
      <c r="AL236" s="229">
        <f t="shared" si="435"/>
        <v>0</v>
      </c>
      <c r="AM236" s="229">
        <f t="shared" si="436"/>
        <v>0</v>
      </c>
      <c r="AN236" s="224">
        <f t="shared" ref="AN236:AY236" si="582">IF($T103&gt;0,(((EXP(-(1/(Morning_Peak_Duration__hours*2))*(AN$141-(Morning_Peak_Time__24hr_clock+$C236))^2))+(EXP(-(1/(Afternoon_Peak_Duration__hours*2))*(AN$141-(Afternoon_Peak_Time__24hr_clock+$C236))^2)))*$U103)/TZCalibrationValue,0)</f>
        <v>0</v>
      </c>
      <c r="AO236" s="224">
        <f t="shared" si="582"/>
        <v>0</v>
      </c>
      <c r="AP236" s="224">
        <f t="shared" si="582"/>
        <v>0</v>
      </c>
      <c r="AQ236" s="224">
        <f t="shared" si="582"/>
        <v>0</v>
      </c>
      <c r="AR236" s="224">
        <f t="shared" si="582"/>
        <v>0</v>
      </c>
      <c r="AS236" s="224">
        <f t="shared" si="582"/>
        <v>0</v>
      </c>
      <c r="AT236" s="224">
        <f t="shared" si="582"/>
        <v>0</v>
      </c>
      <c r="AU236" s="224">
        <f t="shared" si="582"/>
        <v>0</v>
      </c>
      <c r="AV236" s="224">
        <f t="shared" si="582"/>
        <v>0</v>
      </c>
      <c r="AW236" s="224">
        <f t="shared" si="582"/>
        <v>0</v>
      </c>
      <c r="AX236" s="224">
        <f t="shared" si="582"/>
        <v>0</v>
      </c>
      <c r="AY236" s="224">
        <f t="shared" si="582"/>
        <v>0</v>
      </c>
      <c r="AZ236" s="218"/>
      <c r="BA236"/>
      <c r="BB236" s="176" t="str">
        <f t="shared" si="438"/>
        <v>Site 95</v>
      </c>
      <c r="BC236" s="224">
        <f t="shared" ref="BC236:BN236" si="583">IF($T103&gt;0,(((EXP(-(1/(Morning_Peak_Duration__hours*2))*(BC$141-(Morning_Peak_Time__24hr_clock+$C236))^2))+(EXP(-(1/(Afternoon_Peak_Duration__hours*2))*(BC$141-(Afternoon_Peak_Time__24hr_clock+$C236))^2)))*$V103)/TZCalibrationValue,0)</f>
        <v>0</v>
      </c>
      <c r="BD236" s="224">
        <f t="shared" si="583"/>
        <v>0</v>
      </c>
      <c r="BE236" s="224">
        <f t="shared" si="583"/>
        <v>0</v>
      </c>
      <c r="BF236" s="224">
        <f t="shared" si="583"/>
        <v>0</v>
      </c>
      <c r="BG236" s="224">
        <f t="shared" si="583"/>
        <v>0</v>
      </c>
      <c r="BH236" s="224">
        <f t="shared" si="583"/>
        <v>0</v>
      </c>
      <c r="BI236" s="224">
        <f t="shared" si="583"/>
        <v>0</v>
      </c>
      <c r="BJ236" s="224">
        <f t="shared" si="583"/>
        <v>0</v>
      </c>
      <c r="BK236" s="224">
        <f t="shared" si="583"/>
        <v>0</v>
      </c>
      <c r="BL236" s="224">
        <f t="shared" si="583"/>
        <v>0</v>
      </c>
      <c r="BM236" s="224">
        <f t="shared" si="583"/>
        <v>0</v>
      </c>
      <c r="BN236" s="224">
        <f t="shared" si="583"/>
        <v>0</v>
      </c>
      <c r="BO236" s="229">
        <f t="shared" si="440"/>
        <v>0</v>
      </c>
      <c r="BP236" s="229">
        <f t="shared" si="441"/>
        <v>0</v>
      </c>
      <c r="BQ236" s="229">
        <f t="shared" si="442"/>
        <v>0</v>
      </c>
      <c r="BR236" s="229">
        <f t="shared" si="443"/>
        <v>0</v>
      </c>
      <c r="BS236" s="229">
        <f t="shared" si="444"/>
        <v>0</v>
      </c>
      <c r="BT236" s="229">
        <f t="shared" si="445"/>
        <v>0</v>
      </c>
      <c r="BU236" s="229">
        <f t="shared" si="446"/>
        <v>0</v>
      </c>
      <c r="BV236" s="229">
        <f t="shared" si="447"/>
        <v>0</v>
      </c>
      <c r="BW236" s="229">
        <f t="shared" si="448"/>
        <v>0</v>
      </c>
      <c r="BX236" s="229">
        <f t="shared" si="449"/>
        <v>0</v>
      </c>
      <c r="BY236" s="229">
        <f t="shared" si="450"/>
        <v>0</v>
      </c>
      <c r="BZ236" s="229">
        <f t="shared" si="451"/>
        <v>0</v>
      </c>
      <c r="CA236" s="229">
        <f t="shared" si="452"/>
        <v>0</v>
      </c>
      <c r="CB236" s="229">
        <f t="shared" si="453"/>
        <v>0</v>
      </c>
      <c r="CC236" s="229">
        <f t="shared" si="454"/>
        <v>0</v>
      </c>
      <c r="CD236" s="229">
        <f t="shared" si="455"/>
        <v>0</v>
      </c>
      <c r="CE236" s="229">
        <f t="shared" si="456"/>
        <v>0</v>
      </c>
      <c r="CF236" s="229">
        <f t="shared" si="457"/>
        <v>0</v>
      </c>
      <c r="CG236" s="229">
        <f t="shared" si="458"/>
        <v>0</v>
      </c>
      <c r="CH236" s="229">
        <f t="shared" si="459"/>
        <v>0</v>
      </c>
      <c r="CI236" s="229">
        <f t="shared" si="460"/>
        <v>0</v>
      </c>
      <c r="CJ236" s="229">
        <f t="shared" si="461"/>
        <v>0</v>
      </c>
      <c r="CK236" s="229">
        <f t="shared" si="462"/>
        <v>0</v>
      </c>
      <c r="CL236" s="229">
        <f t="shared" si="463"/>
        <v>0</v>
      </c>
      <c r="CM236" s="224">
        <f t="shared" ref="CM236:CX236" si="584">IF($T103&gt;0,(((EXP(-(1/(Morning_Peak_Duration__hours*2))*(CM$141-(Morning_Peak_Time__24hr_clock+$C236))^2))+(EXP(-(1/(Afternoon_Peak_Duration__hours*2))*(CM$141-(Afternoon_Peak_Time__24hr_clock+$C236))^2)))*$V103)/TZCalibrationValue,0)</f>
        <v>0</v>
      </c>
      <c r="CN236" s="224">
        <f t="shared" si="584"/>
        <v>0</v>
      </c>
      <c r="CO236" s="224">
        <f t="shared" si="584"/>
        <v>0</v>
      </c>
      <c r="CP236" s="224">
        <f t="shared" si="584"/>
        <v>0</v>
      </c>
      <c r="CQ236" s="224">
        <f t="shared" si="584"/>
        <v>0</v>
      </c>
      <c r="CR236" s="224">
        <f t="shared" si="584"/>
        <v>0</v>
      </c>
      <c r="CS236" s="224">
        <f t="shared" si="584"/>
        <v>0</v>
      </c>
      <c r="CT236" s="224">
        <f t="shared" si="584"/>
        <v>0</v>
      </c>
      <c r="CU236" s="224">
        <f t="shared" si="584"/>
        <v>0</v>
      </c>
      <c r="CV236" s="224">
        <f t="shared" si="584"/>
        <v>0</v>
      </c>
      <c r="CW236" s="224">
        <f t="shared" si="584"/>
        <v>0</v>
      </c>
      <c r="CX236" s="224">
        <f t="shared" si="584"/>
        <v>0</v>
      </c>
      <c r="CY236" s="218"/>
    </row>
    <row r="237" spans="2:103" hidden="1" outlineLevel="1">
      <c r="B237" t="str">
        <f t="shared" si="411"/>
        <v>Site 96</v>
      </c>
      <c r="C237" s="230">
        <f>VLOOKUP(D104,'Scaling Tables'!$B$123:$C$149,2,FALSE)-VLOOKUP($C$4,'Scaling Tables'!$B$123:$C$149,2,FALSE)</f>
        <v>0</v>
      </c>
      <c r="D237" s="224">
        <f t="shared" ref="D237:O237" si="585">IF($T104&gt;0,(((EXP(-(1/(Morning_Peak_Duration__hours*2))*(D$141-(Morning_Peak_Time__24hr_clock+$C237))^2))+(EXP(-(1/(Afternoon_Peak_Duration__hours*2))*(D$141-(Afternoon_Peak_Time__24hr_clock+$C237))^2)))*$U104)/TZCalibrationValue,0)</f>
        <v>0</v>
      </c>
      <c r="E237" s="224">
        <f t="shared" si="585"/>
        <v>0</v>
      </c>
      <c r="F237" s="224">
        <f t="shared" si="585"/>
        <v>0</v>
      </c>
      <c r="G237" s="224">
        <f t="shared" si="585"/>
        <v>0</v>
      </c>
      <c r="H237" s="224">
        <f t="shared" si="585"/>
        <v>0</v>
      </c>
      <c r="I237" s="224">
        <f t="shared" si="585"/>
        <v>0</v>
      </c>
      <c r="J237" s="224">
        <f t="shared" si="585"/>
        <v>0</v>
      </c>
      <c r="K237" s="224">
        <f t="shared" si="585"/>
        <v>0</v>
      </c>
      <c r="L237" s="224">
        <f t="shared" si="585"/>
        <v>0</v>
      </c>
      <c r="M237" s="224">
        <f t="shared" si="585"/>
        <v>0</v>
      </c>
      <c r="N237" s="224">
        <f t="shared" si="585"/>
        <v>0</v>
      </c>
      <c r="O237" s="224">
        <f t="shared" si="585"/>
        <v>0</v>
      </c>
      <c r="P237" s="229">
        <f t="shared" si="413"/>
        <v>0</v>
      </c>
      <c r="Q237" s="229">
        <f t="shared" si="414"/>
        <v>0</v>
      </c>
      <c r="R237" s="229">
        <f t="shared" si="415"/>
        <v>0</v>
      </c>
      <c r="S237" s="229">
        <f t="shared" si="416"/>
        <v>0</v>
      </c>
      <c r="T237" s="229">
        <f t="shared" si="417"/>
        <v>0</v>
      </c>
      <c r="U237" s="229">
        <f t="shared" si="418"/>
        <v>0</v>
      </c>
      <c r="V237" s="229">
        <f t="shared" si="419"/>
        <v>0</v>
      </c>
      <c r="W237" s="229">
        <f t="shared" si="420"/>
        <v>0</v>
      </c>
      <c r="X237" s="229">
        <f t="shared" si="421"/>
        <v>0</v>
      </c>
      <c r="Y237" s="229">
        <f t="shared" si="422"/>
        <v>0</v>
      </c>
      <c r="Z237" s="229">
        <f t="shared" si="423"/>
        <v>0</v>
      </c>
      <c r="AA237" s="229">
        <f t="shared" si="424"/>
        <v>0</v>
      </c>
      <c r="AB237" s="229">
        <f t="shared" si="425"/>
        <v>0</v>
      </c>
      <c r="AC237" s="229">
        <f t="shared" si="426"/>
        <v>0</v>
      </c>
      <c r="AD237" s="229">
        <f t="shared" si="427"/>
        <v>0</v>
      </c>
      <c r="AE237" s="229">
        <f t="shared" si="428"/>
        <v>0</v>
      </c>
      <c r="AF237" s="229">
        <f t="shared" si="429"/>
        <v>0</v>
      </c>
      <c r="AG237" s="229">
        <f t="shared" si="430"/>
        <v>0</v>
      </c>
      <c r="AH237" s="229">
        <f t="shared" si="431"/>
        <v>0</v>
      </c>
      <c r="AI237" s="229">
        <f t="shared" si="432"/>
        <v>0</v>
      </c>
      <c r="AJ237" s="229">
        <f t="shared" si="433"/>
        <v>0</v>
      </c>
      <c r="AK237" s="229">
        <f t="shared" si="434"/>
        <v>0</v>
      </c>
      <c r="AL237" s="229">
        <f t="shared" si="435"/>
        <v>0</v>
      </c>
      <c r="AM237" s="229">
        <f t="shared" si="436"/>
        <v>0</v>
      </c>
      <c r="AN237" s="224">
        <f t="shared" ref="AN237:AY237" si="586">IF($T104&gt;0,(((EXP(-(1/(Morning_Peak_Duration__hours*2))*(AN$141-(Morning_Peak_Time__24hr_clock+$C237))^2))+(EXP(-(1/(Afternoon_Peak_Duration__hours*2))*(AN$141-(Afternoon_Peak_Time__24hr_clock+$C237))^2)))*$U104)/TZCalibrationValue,0)</f>
        <v>0</v>
      </c>
      <c r="AO237" s="224">
        <f t="shared" si="586"/>
        <v>0</v>
      </c>
      <c r="AP237" s="224">
        <f t="shared" si="586"/>
        <v>0</v>
      </c>
      <c r="AQ237" s="224">
        <f t="shared" si="586"/>
        <v>0</v>
      </c>
      <c r="AR237" s="224">
        <f t="shared" si="586"/>
        <v>0</v>
      </c>
      <c r="AS237" s="224">
        <f t="shared" si="586"/>
        <v>0</v>
      </c>
      <c r="AT237" s="224">
        <f t="shared" si="586"/>
        <v>0</v>
      </c>
      <c r="AU237" s="224">
        <f t="shared" si="586"/>
        <v>0</v>
      </c>
      <c r="AV237" s="224">
        <f t="shared" si="586"/>
        <v>0</v>
      </c>
      <c r="AW237" s="224">
        <f t="shared" si="586"/>
        <v>0</v>
      </c>
      <c r="AX237" s="224">
        <f t="shared" si="586"/>
        <v>0</v>
      </c>
      <c r="AY237" s="224">
        <f t="shared" si="586"/>
        <v>0</v>
      </c>
      <c r="AZ237" s="218"/>
      <c r="BA237"/>
      <c r="BB237" s="176" t="str">
        <f t="shared" si="438"/>
        <v>Site 96</v>
      </c>
      <c r="BC237" s="224">
        <f t="shared" ref="BC237:BN237" si="587">IF($T104&gt;0,(((EXP(-(1/(Morning_Peak_Duration__hours*2))*(BC$141-(Morning_Peak_Time__24hr_clock+$C237))^2))+(EXP(-(1/(Afternoon_Peak_Duration__hours*2))*(BC$141-(Afternoon_Peak_Time__24hr_clock+$C237))^2)))*$V104)/TZCalibrationValue,0)</f>
        <v>0</v>
      </c>
      <c r="BD237" s="224">
        <f t="shared" si="587"/>
        <v>0</v>
      </c>
      <c r="BE237" s="224">
        <f t="shared" si="587"/>
        <v>0</v>
      </c>
      <c r="BF237" s="224">
        <f t="shared" si="587"/>
        <v>0</v>
      </c>
      <c r="BG237" s="224">
        <f t="shared" si="587"/>
        <v>0</v>
      </c>
      <c r="BH237" s="224">
        <f t="shared" si="587"/>
        <v>0</v>
      </c>
      <c r="BI237" s="224">
        <f t="shared" si="587"/>
        <v>0</v>
      </c>
      <c r="BJ237" s="224">
        <f t="shared" si="587"/>
        <v>0</v>
      </c>
      <c r="BK237" s="224">
        <f t="shared" si="587"/>
        <v>0</v>
      </c>
      <c r="BL237" s="224">
        <f t="shared" si="587"/>
        <v>0</v>
      </c>
      <c r="BM237" s="224">
        <f t="shared" si="587"/>
        <v>0</v>
      </c>
      <c r="BN237" s="224">
        <f t="shared" si="587"/>
        <v>0</v>
      </c>
      <c r="BO237" s="229">
        <f t="shared" si="440"/>
        <v>0</v>
      </c>
      <c r="BP237" s="229">
        <f t="shared" si="441"/>
        <v>0</v>
      </c>
      <c r="BQ237" s="229">
        <f t="shared" si="442"/>
        <v>0</v>
      </c>
      <c r="BR237" s="229">
        <f t="shared" si="443"/>
        <v>0</v>
      </c>
      <c r="BS237" s="229">
        <f t="shared" si="444"/>
        <v>0</v>
      </c>
      <c r="BT237" s="229">
        <f t="shared" si="445"/>
        <v>0</v>
      </c>
      <c r="BU237" s="229">
        <f t="shared" si="446"/>
        <v>0</v>
      </c>
      <c r="BV237" s="229">
        <f t="shared" si="447"/>
        <v>0</v>
      </c>
      <c r="BW237" s="229">
        <f t="shared" si="448"/>
        <v>0</v>
      </c>
      <c r="BX237" s="229">
        <f t="shared" si="449"/>
        <v>0</v>
      </c>
      <c r="BY237" s="229">
        <f t="shared" si="450"/>
        <v>0</v>
      </c>
      <c r="BZ237" s="229">
        <f t="shared" si="451"/>
        <v>0</v>
      </c>
      <c r="CA237" s="229">
        <f t="shared" si="452"/>
        <v>0</v>
      </c>
      <c r="CB237" s="229">
        <f t="shared" si="453"/>
        <v>0</v>
      </c>
      <c r="CC237" s="229">
        <f t="shared" si="454"/>
        <v>0</v>
      </c>
      <c r="CD237" s="229">
        <f t="shared" si="455"/>
        <v>0</v>
      </c>
      <c r="CE237" s="229">
        <f t="shared" si="456"/>
        <v>0</v>
      </c>
      <c r="CF237" s="229">
        <f t="shared" si="457"/>
        <v>0</v>
      </c>
      <c r="CG237" s="229">
        <f t="shared" si="458"/>
        <v>0</v>
      </c>
      <c r="CH237" s="229">
        <f t="shared" si="459"/>
        <v>0</v>
      </c>
      <c r="CI237" s="229">
        <f t="shared" si="460"/>
        <v>0</v>
      </c>
      <c r="CJ237" s="229">
        <f t="shared" si="461"/>
        <v>0</v>
      </c>
      <c r="CK237" s="229">
        <f t="shared" si="462"/>
        <v>0</v>
      </c>
      <c r="CL237" s="229">
        <f t="shared" si="463"/>
        <v>0</v>
      </c>
      <c r="CM237" s="224">
        <f t="shared" ref="CM237:CX237" si="588">IF($T104&gt;0,(((EXP(-(1/(Morning_Peak_Duration__hours*2))*(CM$141-(Morning_Peak_Time__24hr_clock+$C237))^2))+(EXP(-(1/(Afternoon_Peak_Duration__hours*2))*(CM$141-(Afternoon_Peak_Time__24hr_clock+$C237))^2)))*$V104)/TZCalibrationValue,0)</f>
        <v>0</v>
      </c>
      <c r="CN237" s="224">
        <f t="shared" si="588"/>
        <v>0</v>
      </c>
      <c r="CO237" s="224">
        <f t="shared" si="588"/>
        <v>0</v>
      </c>
      <c r="CP237" s="224">
        <f t="shared" si="588"/>
        <v>0</v>
      </c>
      <c r="CQ237" s="224">
        <f t="shared" si="588"/>
        <v>0</v>
      </c>
      <c r="CR237" s="224">
        <f t="shared" si="588"/>
        <v>0</v>
      </c>
      <c r="CS237" s="224">
        <f t="shared" si="588"/>
        <v>0</v>
      </c>
      <c r="CT237" s="224">
        <f t="shared" si="588"/>
        <v>0</v>
      </c>
      <c r="CU237" s="224">
        <f t="shared" si="588"/>
        <v>0</v>
      </c>
      <c r="CV237" s="224">
        <f t="shared" si="588"/>
        <v>0</v>
      </c>
      <c r="CW237" s="224">
        <f t="shared" si="588"/>
        <v>0</v>
      </c>
      <c r="CX237" s="224">
        <f t="shared" si="588"/>
        <v>0</v>
      </c>
      <c r="CY237" s="218"/>
    </row>
    <row r="238" spans="2:103" hidden="1" outlineLevel="1">
      <c r="B238" t="str">
        <f>B105</f>
        <v>Site 97</v>
      </c>
      <c r="C238" s="230">
        <f>VLOOKUP(D105,'Scaling Tables'!$B$123:$C$149,2,FALSE)-VLOOKUP($C$4,'Scaling Tables'!$B$123:$C$149,2,FALSE)</f>
        <v>0</v>
      </c>
      <c r="D238" s="224">
        <f t="shared" ref="D238:O238" si="589">IF($T105&gt;0,(((EXP(-(1/(Morning_Peak_Duration__hours*2))*(D$141-(Morning_Peak_Time__24hr_clock+$C238))^2))+(EXP(-(1/(Afternoon_Peak_Duration__hours*2))*(D$141-(Afternoon_Peak_Time__24hr_clock+$C238))^2)))*$U105)/TZCalibrationValue,0)</f>
        <v>0</v>
      </c>
      <c r="E238" s="224">
        <f t="shared" si="589"/>
        <v>0</v>
      </c>
      <c r="F238" s="224">
        <f t="shared" si="589"/>
        <v>0</v>
      </c>
      <c r="G238" s="224">
        <f t="shared" si="589"/>
        <v>0</v>
      </c>
      <c r="H238" s="224">
        <f t="shared" si="589"/>
        <v>0</v>
      </c>
      <c r="I238" s="224">
        <f t="shared" si="589"/>
        <v>0</v>
      </c>
      <c r="J238" s="224">
        <f t="shared" si="589"/>
        <v>0</v>
      </c>
      <c r="K238" s="224">
        <f t="shared" si="589"/>
        <v>0</v>
      </c>
      <c r="L238" s="224">
        <f t="shared" si="589"/>
        <v>0</v>
      </c>
      <c r="M238" s="224">
        <f t="shared" si="589"/>
        <v>0</v>
      </c>
      <c r="N238" s="224">
        <f t="shared" si="589"/>
        <v>0</v>
      </c>
      <c r="O238" s="224">
        <f t="shared" si="589"/>
        <v>0</v>
      </c>
      <c r="P238" s="229">
        <f t="shared" ref="P238:P240" si="590">IF($T105&gt;0,(((EXP(-(1/(Morning_Peak_Duration__hours*2))*(P$141-(Morning_Peak_Time__24hr_clock+$C238))^2))+(EXP(-(1/(Afternoon_Peak_Duration__hours*2))*(P$141-(Afternoon_Peak_Time__24hr_clock+$C238))^2)))*$U105)/TZCalibrationValue,0)+AN238</f>
        <v>0</v>
      </c>
      <c r="Q238" s="229">
        <f t="shared" ref="Q238:Q240" si="591">IF($T105&gt;0,(((EXP(-(1/(Morning_Peak_Duration__hours*2))*(Q$141-(Morning_Peak_Time__24hr_clock+$C238))^2))+(EXP(-(1/(Afternoon_Peak_Duration__hours*2))*(Q$141-(Afternoon_Peak_Time__24hr_clock+$C238))^2)))*$U105)/TZCalibrationValue,0)+AO238</f>
        <v>0</v>
      </c>
      <c r="R238" s="229">
        <f t="shared" ref="R238:R240" si="592">IF($T105&gt;0,(((EXP(-(1/(Morning_Peak_Duration__hours*2))*(R$141-(Morning_Peak_Time__24hr_clock+$C238))^2))+(EXP(-(1/(Afternoon_Peak_Duration__hours*2))*(R$141-(Afternoon_Peak_Time__24hr_clock+$C238))^2)))*$U105)/TZCalibrationValue,0)+AP238</f>
        <v>0</v>
      </c>
      <c r="S238" s="229">
        <f t="shared" ref="S238:S240" si="593">IF($T105&gt;0,(((EXP(-(1/(Morning_Peak_Duration__hours*2))*(S$141-(Morning_Peak_Time__24hr_clock+$C238))^2))+(EXP(-(1/(Afternoon_Peak_Duration__hours*2))*(S$141-(Afternoon_Peak_Time__24hr_clock+$C238))^2)))*$U105)/TZCalibrationValue,0)+AQ238</f>
        <v>0</v>
      </c>
      <c r="T238" s="229">
        <f t="shared" ref="T238:T240" si="594">IF($T105&gt;0,(((EXP(-(1/(Morning_Peak_Duration__hours*2))*(T$141-(Morning_Peak_Time__24hr_clock+$C238))^2))+(EXP(-(1/(Afternoon_Peak_Duration__hours*2))*(T$141-(Afternoon_Peak_Time__24hr_clock+$C238))^2)))*$U105)/TZCalibrationValue,0)+AR238</f>
        <v>0</v>
      </c>
      <c r="U238" s="229">
        <f t="shared" ref="U238:U240" si="595">IF($T105&gt;0,(((EXP(-(1/(Morning_Peak_Duration__hours*2))*(U$141-(Morning_Peak_Time__24hr_clock+$C238))^2))+(EXP(-(1/(Afternoon_Peak_Duration__hours*2))*(U$141-(Afternoon_Peak_Time__24hr_clock+$C238))^2)))*$U105)/TZCalibrationValue,0)+AS238</f>
        <v>0</v>
      </c>
      <c r="V238" s="229">
        <f t="shared" ref="V238:V240" si="596">IF($T105&gt;0,(((EXP(-(1/(Morning_Peak_Duration__hours*2))*(V$141-(Morning_Peak_Time__24hr_clock+$C238))^2))+(EXP(-(1/(Afternoon_Peak_Duration__hours*2))*(V$141-(Afternoon_Peak_Time__24hr_clock+$C238))^2)))*$U105)/TZCalibrationValue,0)+AT238</f>
        <v>0</v>
      </c>
      <c r="W238" s="229">
        <f t="shared" ref="W238:W240" si="597">IF($T105&gt;0,(((EXP(-(1/(Morning_Peak_Duration__hours*2))*(W$141-(Morning_Peak_Time__24hr_clock+$C238))^2))+(EXP(-(1/(Afternoon_Peak_Duration__hours*2))*(W$141-(Afternoon_Peak_Time__24hr_clock+$C238))^2)))*$U105)/TZCalibrationValue,0)+AU238</f>
        <v>0</v>
      </c>
      <c r="X238" s="229">
        <f t="shared" ref="X238:X240" si="598">IF($T105&gt;0,(((EXP(-(1/(Morning_Peak_Duration__hours*2))*(X$141-(Morning_Peak_Time__24hr_clock+$C238))^2))+(EXP(-(1/(Afternoon_Peak_Duration__hours*2))*(X$141-(Afternoon_Peak_Time__24hr_clock+$C238))^2)))*$U105)/TZCalibrationValue,0)+AV238</f>
        <v>0</v>
      </c>
      <c r="Y238" s="229">
        <f t="shared" ref="Y238:Y240" si="599">IF($T105&gt;0,(((EXP(-(1/(Morning_Peak_Duration__hours*2))*(Y$141-(Morning_Peak_Time__24hr_clock+$C238))^2))+(EXP(-(1/(Afternoon_Peak_Duration__hours*2))*(Y$141-(Afternoon_Peak_Time__24hr_clock+$C238))^2)))*$U105)/TZCalibrationValue,0)+AW238</f>
        <v>0</v>
      </c>
      <c r="Z238" s="229">
        <f t="shared" ref="Z238:Z240" si="600">IF($T105&gt;0,(((EXP(-(1/(Morning_Peak_Duration__hours*2))*(Z$141-(Morning_Peak_Time__24hr_clock+$C238))^2))+(EXP(-(1/(Afternoon_Peak_Duration__hours*2))*(Z$141-(Afternoon_Peak_Time__24hr_clock+$C238))^2)))*$U105)/TZCalibrationValue,0)+AX238</f>
        <v>0</v>
      </c>
      <c r="AA238" s="229">
        <f t="shared" ref="AA238:AA240" si="601">IF($T105&gt;0,(((EXP(-(1/(Morning_Peak_Duration__hours*2))*(AA$141-(Morning_Peak_Time__24hr_clock+$C238))^2))+(EXP(-(1/(Afternoon_Peak_Duration__hours*2))*(AA$141-(Afternoon_Peak_Time__24hr_clock+$C238))^2)))*$U105)/TZCalibrationValue,0)+AY238</f>
        <v>0</v>
      </c>
      <c r="AB238" s="229">
        <f t="shared" ref="AB238:AB240" si="602">IF($T105&gt;0,(((EXP(-(1/(Morning_Peak_Duration__hours*2))*(AB$141-(Morning_Peak_Time__24hr_clock+$C238))^2))+(EXP(-(1/(Afternoon_Peak_Duration__hours*2))*(AB$141-(Afternoon_Peak_Time__24hr_clock+$C238))^2)))*$U105)/TZCalibrationValue,0)+AZ238</f>
        <v>0</v>
      </c>
      <c r="AC238" s="229">
        <f t="shared" ref="AC238:AC240" si="603">IF($T105&gt;0,(((EXP(-(1/(Morning_Peak_Duration__hours*2))*(AC$141-(Morning_Peak_Time__24hr_clock+$C238))^2))+(EXP(-(1/(Afternoon_Peak_Duration__hours*2))*(AC$141-(Afternoon_Peak_Time__24hr_clock+$C238))^2)))*$U105)/TZCalibrationValue,0)+E238</f>
        <v>0</v>
      </c>
      <c r="AD238" s="229">
        <f t="shared" ref="AD238:AD240" si="604">IF($T105&gt;0,(((EXP(-(1/(Morning_Peak_Duration__hours*2))*(AD$141-(Morning_Peak_Time__24hr_clock+$C238))^2))+(EXP(-(1/(Afternoon_Peak_Duration__hours*2))*(AD$141-(Afternoon_Peak_Time__24hr_clock+$C238))^2)))*$U105)/TZCalibrationValue,0)+F238</f>
        <v>0</v>
      </c>
      <c r="AE238" s="229">
        <f t="shared" ref="AE238:AE240" si="605">IF($T105&gt;0,(((EXP(-(1/(Morning_Peak_Duration__hours*2))*(AE$141-(Morning_Peak_Time__24hr_clock+$C238))^2))+(EXP(-(1/(Afternoon_Peak_Duration__hours*2))*(AE$141-(Afternoon_Peak_Time__24hr_clock+$C238))^2)))*$U105)/TZCalibrationValue,0)+G238</f>
        <v>0</v>
      </c>
      <c r="AF238" s="229">
        <f t="shared" ref="AF238:AF240" si="606">IF($T105&gt;0,(((EXP(-(1/(Morning_Peak_Duration__hours*2))*(AF$141-(Morning_Peak_Time__24hr_clock+$C238))^2))+(EXP(-(1/(Afternoon_Peak_Duration__hours*2))*(AF$141-(Afternoon_Peak_Time__24hr_clock+$C238))^2)))*$U105)/TZCalibrationValue,0)+H238</f>
        <v>0</v>
      </c>
      <c r="AG238" s="229">
        <f t="shared" ref="AG238:AG240" si="607">IF($T105&gt;0,(((EXP(-(1/(Morning_Peak_Duration__hours*2))*(AG$141-(Morning_Peak_Time__24hr_clock+$C238))^2))+(EXP(-(1/(Afternoon_Peak_Duration__hours*2))*(AG$141-(Afternoon_Peak_Time__24hr_clock+$C238))^2)))*$U105)/TZCalibrationValue,0)+I238</f>
        <v>0</v>
      </c>
      <c r="AH238" s="229">
        <f t="shared" ref="AH238:AH240" si="608">IF($T105&gt;0,(((EXP(-(1/(Morning_Peak_Duration__hours*2))*(AH$141-(Morning_Peak_Time__24hr_clock+$C238))^2))+(EXP(-(1/(Afternoon_Peak_Duration__hours*2))*(AH$141-(Afternoon_Peak_Time__24hr_clock+$C238))^2)))*$U105)/TZCalibrationValue,0)+J238</f>
        <v>0</v>
      </c>
      <c r="AI238" s="229">
        <f t="shared" ref="AI238:AI240" si="609">IF($T105&gt;0,(((EXP(-(1/(Morning_Peak_Duration__hours*2))*(AI$141-(Morning_Peak_Time__24hr_clock+$C238))^2))+(EXP(-(1/(Afternoon_Peak_Duration__hours*2))*(AI$141-(Afternoon_Peak_Time__24hr_clock+$C238))^2)))*$U105)/TZCalibrationValue,0)+K238</f>
        <v>0</v>
      </c>
      <c r="AJ238" s="229">
        <f t="shared" ref="AJ238:AJ240" si="610">IF($T105&gt;0,(((EXP(-(1/(Morning_Peak_Duration__hours*2))*(AJ$141-(Morning_Peak_Time__24hr_clock+$C238))^2))+(EXP(-(1/(Afternoon_Peak_Duration__hours*2))*(AJ$141-(Afternoon_Peak_Time__24hr_clock+$C238))^2)))*$U105)/TZCalibrationValue,0)+L238</f>
        <v>0</v>
      </c>
      <c r="AK238" s="229">
        <f t="shared" ref="AK238:AK240" si="611">IF($T105&gt;0,(((EXP(-(1/(Morning_Peak_Duration__hours*2))*(AK$141-(Morning_Peak_Time__24hr_clock+$C238))^2))+(EXP(-(1/(Afternoon_Peak_Duration__hours*2))*(AK$141-(Afternoon_Peak_Time__24hr_clock+$C238))^2)))*$U105)/TZCalibrationValue,0)+M238</f>
        <v>0</v>
      </c>
      <c r="AL238" s="229">
        <f t="shared" ref="AL238:AL240" si="612">IF($T105&gt;0,(((EXP(-(1/(Morning_Peak_Duration__hours*2))*(AL$141-(Morning_Peak_Time__24hr_clock+$C238))^2))+(EXP(-(1/(Afternoon_Peak_Duration__hours*2))*(AL$141-(Afternoon_Peak_Time__24hr_clock+$C238))^2)))*$U105)/TZCalibrationValue,0)+N238</f>
        <v>0</v>
      </c>
      <c r="AM238" s="229">
        <f t="shared" ref="AM238:AM240" si="613">IF($T105&gt;0,(((EXP(-(1/(Morning_Peak_Duration__hours*2))*(AM$141-(Morning_Peak_Time__24hr_clock+$C238))^2))+(EXP(-(1/(Afternoon_Peak_Duration__hours*2))*(AM$141-(Afternoon_Peak_Time__24hr_clock+$C238))^2)))*$U105)/TZCalibrationValue,0)+O238</f>
        <v>0</v>
      </c>
      <c r="AN238" s="224">
        <f t="shared" ref="AN238:AY238" si="614">IF($T105&gt;0,(((EXP(-(1/(Morning_Peak_Duration__hours*2))*(AN$141-(Morning_Peak_Time__24hr_clock+$C238))^2))+(EXP(-(1/(Afternoon_Peak_Duration__hours*2))*(AN$141-(Afternoon_Peak_Time__24hr_clock+$C238))^2)))*$U105)/TZCalibrationValue,0)</f>
        <v>0</v>
      </c>
      <c r="AO238" s="224">
        <f t="shared" si="614"/>
        <v>0</v>
      </c>
      <c r="AP238" s="224">
        <f t="shared" si="614"/>
        <v>0</v>
      </c>
      <c r="AQ238" s="224">
        <f t="shared" si="614"/>
        <v>0</v>
      </c>
      <c r="AR238" s="224">
        <f t="shared" si="614"/>
        <v>0</v>
      </c>
      <c r="AS238" s="224">
        <f t="shared" si="614"/>
        <v>0</v>
      </c>
      <c r="AT238" s="224">
        <f t="shared" si="614"/>
        <v>0</v>
      </c>
      <c r="AU238" s="224">
        <f t="shared" si="614"/>
        <v>0</v>
      </c>
      <c r="AV238" s="224">
        <f t="shared" si="614"/>
        <v>0</v>
      </c>
      <c r="AW238" s="224">
        <f t="shared" si="614"/>
        <v>0</v>
      </c>
      <c r="AX238" s="224">
        <f t="shared" si="614"/>
        <v>0</v>
      </c>
      <c r="AY238" s="224">
        <f t="shared" si="614"/>
        <v>0</v>
      </c>
      <c r="AZ238" s="218"/>
      <c r="BA238"/>
      <c r="BB238" s="176" t="str">
        <f t="shared" si="438"/>
        <v>Site 97</v>
      </c>
      <c r="BC238" s="224">
        <f t="shared" ref="BC238:BN238" si="615">IF($T105&gt;0,(((EXP(-(1/(Morning_Peak_Duration__hours*2))*(BC$141-(Morning_Peak_Time__24hr_clock+$C238))^2))+(EXP(-(1/(Afternoon_Peak_Duration__hours*2))*(BC$141-(Afternoon_Peak_Time__24hr_clock+$C238))^2)))*$V105)/TZCalibrationValue,0)</f>
        <v>0</v>
      </c>
      <c r="BD238" s="224">
        <f t="shared" si="615"/>
        <v>0</v>
      </c>
      <c r="BE238" s="224">
        <f t="shared" si="615"/>
        <v>0</v>
      </c>
      <c r="BF238" s="224">
        <f t="shared" si="615"/>
        <v>0</v>
      </c>
      <c r="BG238" s="224">
        <f t="shared" si="615"/>
        <v>0</v>
      </c>
      <c r="BH238" s="224">
        <f t="shared" si="615"/>
        <v>0</v>
      </c>
      <c r="BI238" s="224">
        <f t="shared" si="615"/>
        <v>0</v>
      </c>
      <c r="BJ238" s="224">
        <f t="shared" si="615"/>
        <v>0</v>
      </c>
      <c r="BK238" s="224">
        <f t="shared" si="615"/>
        <v>0</v>
      </c>
      <c r="BL238" s="224">
        <f t="shared" si="615"/>
        <v>0</v>
      </c>
      <c r="BM238" s="224">
        <f t="shared" si="615"/>
        <v>0</v>
      </c>
      <c r="BN238" s="224">
        <f t="shared" si="615"/>
        <v>0</v>
      </c>
      <c r="BO238" s="229">
        <f t="shared" ref="BO238:BO240" si="616">IF($T105&gt;0,(((EXP(-(1/(Morning_Peak_Duration__hours*2))*(BO$141-(Morning_Peak_Time__24hr_clock+$C238))^2))+(EXP(-(1/(Afternoon_Peak_Duration__hours*2))*(BO$141-(Afternoon_Peak_Time__24hr_clock+$C238))^2)))*$V105)/TZCalibrationValue,0)+CM238</f>
        <v>0</v>
      </c>
      <c r="BP238" s="229">
        <f t="shared" ref="BP238:BP240" si="617">IF($T105&gt;0,(((EXP(-(1/(Morning_Peak_Duration__hours*2))*(BP$141-(Morning_Peak_Time__24hr_clock+$C238))^2))+(EXP(-(1/(Afternoon_Peak_Duration__hours*2))*(BP$141-(Afternoon_Peak_Time__24hr_clock+$C238))^2)))*$V105)/TZCalibrationValue,0)+CN238</f>
        <v>0</v>
      </c>
      <c r="BQ238" s="229">
        <f t="shared" ref="BQ238:BQ240" si="618">IF($T105&gt;0,(((EXP(-(1/(Morning_Peak_Duration__hours*2))*(BQ$141-(Morning_Peak_Time__24hr_clock+$C238))^2))+(EXP(-(1/(Afternoon_Peak_Duration__hours*2))*(BQ$141-(Afternoon_Peak_Time__24hr_clock+$C238))^2)))*$V105)/TZCalibrationValue,0)+CO238</f>
        <v>0</v>
      </c>
      <c r="BR238" s="229">
        <f t="shared" ref="BR238:BR240" si="619">IF($T105&gt;0,(((EXP(-(1/(Morning_Peak_Duration__hours*2))*(BR$141-(Morning_Peak_Time__24hr_clock+$C238))^2))+(EXP(-(1/(Afternoon_Peak_Duration__hours*2))*(BR$141-(Afternoon_Peak_Time__24hr_clock+$C238))^2)))*$V105)/TZCalibrationValue,0)+CP238</f>
        <v>0</v>
      </c>
      <c r="BS238" s="229">
        <f t="shared" ref="BS238:BS240" si="620">IF($T105&gt;0,(((EXP(-(1/(Morning_Peak_Duration__hours*2))*(BS$141-(Morning_Peak_Time__24hr_clock+$C238))^2))+(EXP(-(1/(Afternoon_Peak_Duration__hours*2))*(BS$141-(Afternoon_Peak_Time__24hr_clock+$C238))^2)))*$V105)/TZCalibrationValue,0)+CQ238</f>
        <v>0</v>
      </c>
      <c r="BT238" s="229">
        <f t="shared" ref="BT238:BT240" si="621">IF($T105&gt;0,(((EXP(-(1/(Morning_Peak_Duration__hours*2))*(BT$141-(Morning_Peak_Time__24hr_clock+$C238))^2))+(EXP(-(1/(Afternoon_Peak_Duration__hours*2))*(BT$141-(Afternoon_Peak_Time__24hr_clock+$C238))^2)))*$V105)/TZCalibrationValue,0)+CR238</f>
        <v>0</v>
      </c>
      <c r="BU238" s="229">
        <f t="shared" ref="BU238:BU240" si="622">IF($T105&gt;0,(((EXP(-(1/(Morning_Peak_Duration__hours*2))*(BU$141-(Morning_Peak_Time__24hr_clock+$C238))^2))+(EXP(-(1/(Afternoon_Peak_Duration__hours*2))*(BU$141-(Afternoon_Peak_Time__24hr_clock+$C238))^2)))*$V105)/TZCalibrationValue,0)+CS238</f>
        <v>0</v>
      </c>
      <c r="BV238" s="229">
        <f t="shared" ref="BV238:BV240" si="623">IF($T105&gt;0,(((EXP(-(1/(Morning_Peak_Duration__hours*2))*(BV$141-(Morning_Peak_Time__24hr_clock+$C238))^2))+(EXP(-(1/(Afternoon_Peak_Duration__hours*2))*(BV$141-(Afternoon_Peak_Time__24hr_clock+$C238))^2)))*$V105)/TZCalibrationValue,0)+CT238</f>
        <v>0</v>
      </c>
      <c r="BW238" s="229">
        <f t="shared" ref="BW238:BW240" si="624">IF($T105&gt;0,(((EXP(-(1/(Morning_Peak_Duration__hours*2))*(BW$141-(Morning_Peak_Time__24hr_clock+$C238))^2))+(EXP(-(1/(Afternoon_Peak_Duration__hours*2))*(BW$141-(Afternoon_Peak_Time__24hr_clock+$C238))^2)))*$V105)/TZCalibrationValue,0)+CU238</f>
        <v>0</v>
      </c>
      <c r="BX238" s="229">
        <f t="shared" ref="BX238:BX240" si="625">IF($T105&gt;0,(((EXP(-(1/(Morning_Peak_Duration__hours*2))*(BX$141-(Morning_Peak_Time__24hr_clock+$C238))^2))+(EXP(-(1/(Afternoon_Peak_Duration__hours*2))*(BX$141-(Afternoon_Peak_Time__24hr_clock+$C238))^2)))*$V105)/TZCalibrationValue,0)+CV238</f>
        <v>0</v>
      </c>
      <c r="BY238" s="229">
        <f t="shared" ref="BY238:BY240" si="626">IF($T105&gt;0,(((EXP(-(1/(Morning_Peak_Duration__hours*2))*(BY$141-(Morning_Peak_Time__24hr_clock+$C238))^2))+(EXP(-(1/(Afternoon_Peak_Duration__hours*2))*(BY$141-(Afternoon_Peak_Time__24hr_clock+$C238))^2)))*$V105)/TZCalibrationValue,0)+CW238</f>
        <v>0</v>
      </c>
      <c r="BZ238" s="229">
        <f t="shared" ref="BZ238:BZ240" si="627">IF($T105&gt;0,(((EXP(-(1/(Morning_Peak_Duration__hours*2))*(BZ$141-(Morning_Peak_Time__24hr_clock+$C238))^2))+(EXP(-(1/(Afternoon_Peak_Duration__hours*2))*(BZ$141-(Afternoon_Peak_Time__24hr_clock+$C238))^2)))*$V105)/TZCalibrationValue,0)+CX238</f>
        <v>0</v>
      </c>
      <c r="CA238" s="229">
        <f t="shared" ref="CA238:CA240" si="628">IF($T105&gt;0,(((EXP(-(1/(Morning_Peak_Duration__hours*2))*(CA$141-(Morning_Peak_Time__24hr_clock+$C238))^2))+(EXP(-(1/(Afternoon_Peak_Duration__hours*2))*(CA$141-(Afternoon_Peak_Time__24hr_clock+$C238))^2)))*$V105)/TZCalibrationValue,0)+BC238</f>
        <v>0</v>
      </c>
      <c r="CB238" s="229">
        <f t="shared" ref="CB238:CB240" si="629">IF($T105&gt;0,(((EXP(-(1/(Morning_Peak_Duration__hours*2))*(CB$141-(Morning_Peak_Time__24hr_clock+$C238))^2))+(EXP(-(1/(Afternoon_Peak_Duration__hours*2))*(CB$141-(Afternoon_Peak_Time__24hr_clock+$C238))^2)))*$V105)/TZCalibrationValue,0)+BD238</f>
        <v>0</v>
      </c>
      <c r="CC238" s="229">
        <f t="shared" ref="CC238:CC240" si="630">IF($T105&gt;0,(((EXP(-(1/(Morning_Peak_Duration__hours*2))*(CC$141-(Morning_Peak_Time__24hr_clock+$C238))^2))+(EXP(-(1/(Afternoon_Peak_Duration__hours*2))*(CC$141-(Afternoon_Peak_Time__24hr_clock+$C238))^2)))*$V105)/TZCalibrationValue,0)+BE238</f>
        <v>0</v>
      </c>
      <c r="CD238" s="229">
        <f t="shared" ref="CD238:CD240" si="631">IF($T105&gt;0,(((EXP(-(1/(Morning_Peak_Duration__hours*2))*(CD$141-(Morning_Peak_Time__24hr_clock+$C238))^2))+(EXP(-(1/(Afternoon_Peak_Duration__hours*2))*(CD$141-(Afternoon_Peak_Time__24hr_clock+$C238))^2)))*$V105)/TZCalibrationValue,0)+BF238</f>
        <v>0</v>
      </c>
      <c r="CE238" s="229">
        <f t="shared" ref="CE238:CE240" si="632">IF($T105&gt;0,(((EXP(-(1/(Morning_Peak_Duration__hours*2))*(CE$141-(Morning_Peak_Time__24hr_clock+$C238))^2))+(EXP(-(1/(Afternoon_Peak_Duration__hours*2))*(CE$141-(Afternoon_Peak_Time__24hr_clock+$C238))^2)))*$V105)/TZCalibrationValue,0)+BG238</f>
        <v>0</v>
      </c>
      <c r="CF238" s="229">
        <f t="shared" ref="CF238:CF240" si="633">IF($T105&gt;0,(((EXP(-(1/(Morning_Peak_Duration__hours*2))*(CF$141-(Morning_Peak_Time__24hr_clock+$C238))^2))+(EXP(-(1/(Afternoon_Peak_Duration__hours*2))*(CF$141-(Afternoon_Peak_Time__24hr_clock+$C238))^2)))*$V105)/TZCalibrationValue,0)+BH238</f>
        <v>0</v>
      </c>
      <c r="CG238" s="229">
        <f t="shared" ref="CG238:CG240" si="634">IF($T105&gt;0,(((EXP(-(1/(Morning_Peak_Duration__hours*2))*(CG$141-(Morning_Peak_Time__24hr_clock+$C238))^2))+(EXP(-(1/(Afternoon_Peak_Duration__hours*2))*(CG$141-(Afternoon_Peak_Time__24hr_clock+$C238))^2)))*$V105)/TZCalibrationValue,0)+BI238</f>
        <v>0</v>
      </c>
      <c r="CH238" s="229">
        <f t="shared" ref="CH238:CH240" si="635">IF($T105&gt;0,(((EXP(-(1/(Morning_Peak_Duration__hours*2))*(CH$141-(Morning_Peak_Time__24hr_clock+$C238))^2))+(EXP(-(1/(Afternoon_Peak_Duration__hours*2))*(CH$141-(Afternoon_Peak_Time__24hr_clock+$C238))^2)))*$V105)/TZCalibrationValue,0)+BJ238</f>
        <v>0</v>
      </c>
      <c r="CI238" s="229">
        <f t="shared" ref="CI238:CI240" si="636">IF($T105&gt;0,(((EXP(-(1/(Morning_Peak_Duration__hours*2))*(CI$141-(Morning_Peak_Time__24hr_clock+$C238))^2))+(EXP(-(1/(Afternoon_Peak_Duration__hours*2))*(CI$141-(Afternoon_Peak_Time__24hr_clock+$C238))^2)))*$V105)/TZCalibrationValue,0)+BK238</f>
        <v>0</v>
      </c>
      <c r="CJ238" s="229">
        <f t="shared" ref="CJ238:CJ240" si="637">IF($T105&gt;0,(((EXP(-(1/(Morning_Peak_Duration__hours*2))*(CJ$141-(Morning_Peak_Time__24hr_clock+$C238))^2))+(EXP(-(1/(Afternoon_Peak_Duration__hours*2))*(CJ$141-(Afternoon_Peak_Time__24hr_clock+$C238))^2)))*$V105)/TZCalibrationValue,0)+BL238</f>
        <v>0</v>
      </c>
      <c r="CK238" s="229">
        <f t="shared" ref="CK238:CK240" si="638">IF($T105&gt;0,(((EXP(-(1/(Morning_Peak_Duration__hours*2))*(CK$141-(Morning_Peak_Time__24hr_clock+$C238))^2))+(EXP(-(1/(Afternoon_Peak_Duration__hours*2))*(CK$141-(Afternoon_Peak_Time__24hr_clock+$C238))^2)))*$V105)/TZCalibrationValue,0)+BM238</f>
        <v>0</v>
      </c>
      <c r="CL238" s="229">
        <f t="shared" ref="CL238:CL240" si="639">IF($T105&gt;0,(((EXP(-(1/(Morning_Peak_Duration__hours*2))*(CL$141-(Morning_Peak_Time__24hr_clock+$C238))^2))+(EXP(-(1/(Afternoon_Peak_Duration__hours*2))*(CL$141-(Afternoon_Peak_Time__24hr_clock+$C238))^2)))*$V105)/TZCalibrationValue,0)+BN238</f>
        <v>0</v>
      </c>
      <c r="CM238" s="224">
        <f t="shared" ref="CM238:CX238" si="640">IF($T105&gt;0,(((EXP(-(1/(Morning_Peak_Duration__hours*2))*(CM$141-(Morning_Peak_Time__24hr_clock+$C238))^2))+(EXP(-(1/(Afternoon_Peak_Duration__hours*2))*(CM$141-(Afternoon_Peak_Time__24hr_clock+$C238))^2)))*$V105)/TZCalibrationValue,0)</f>
        <v>0</v>
      </c>
      <c r="CN238" s="224">
        <f t="shared" si="640"/>
        <v>0</v>
      </c>
      <c r="CO238" s="224">
        <f t="shared" si="640"/>
        <v>0</v>
      </c>
      <c r="CP238" s="224">
        <f t="shared" si="640"/>
        <v>0</v>
      </c>
      <c r="CQ238" s="224">
        <f t="shared" si="640"/>
        <v>0</v>
      </c>
      <c r="CR238" s="224">
        <f t="shared" si="640"/>
        <v>0</v>
      </c>
      <c r="CS238" s="224">
        <f t="shared" si="640"/>
        <v>0</v>
      </c>
      <c r="CT238" s="224">
        <f t="shared" si="640"/>
        <v>0</v>
      </c>
      <c r="CU238" s="224">
        <f t="shared" si="640"/>
        <v>0</v>
      </c>
      <c r="CV238" s="224">
        <f t="shared" si="640"/>
        <v>0</v>
      </c>
      <c r="CW238" s="224">
        <f t="shared" si="640"/>
        <v>0</v>
      </c>
      <c r="CX238" s="224">
        <f t="shared" si="640"/>
        <v>0</v>
      </c>
      <c r="CY238" s="218"/>
    </row>
    <row r="239" spans="2:103" hidden="1" outlineLevel="1">
      <c r="B239" t="str">
        <f>B106</f>
        <v>Site 98</v>
      </c>
      <c r="C239" s="230">
        <f>VLOOKUP(D106,'Scaling Tables'!$B$123:$C$149,2,FALSE)-VLOOKUP($C$4,'Scaling Tables'!$B$123:$C$149,2,FALSE)</f>
        <v>0</v>
      </c>
      <c r="D239" s="224">
        <f t="shared" ref="D239:O239" si="641">IF($T106&gt;0,(((EXP(-(1/(Morning_Peak_Duration__hours*2))*(D$141-(Morning_Peak_Time__24hr_clock+$C239))^2))+(EXP(-(1/(Afternoon_Peak_Duration__hours*2))*(D$141-(Afternoon_Peak_Time__24hr_clock+$C239))^2)))*$U106)/TZCalibrationValue,0)</f>
        <v>0</v>
      </c>
      <c r="E239" s="224">
        <f t="shared" si="641"/>
        <v>0</v>
      </c>
      <c r="F239" s="224">
        <f t="shared" si="641"/>
        <v>0</v>
      </c>
      <c r="G239" s="224">
        <f t="shared" si="641"/>
        <v>0</v>
      </c>
      <c r="H239" s="224">
        <f t="shared" si="641"/>
        <v>0</v>
      </c>
      <c r="I239" s="224">
        <f t="shared" si="641"/>
        <v>0</v>
      </c>
      <c r="J239" s="224">
        <f t="shared" si="641"/>
        <v>0</v>
      </c>
      <c r="K239" s="224">
        <f t="shared" si="641"/>
        <v>0</v>
      </c>
      <c r="L239" s="224">
        <f t="shared" si="641"/>
        <v>0</v>
      </c>
      <c r="M239" s="224">
        <f t="shared" si="641"/>
        <v>0</v>
      </c>
      <c r="N239" s="224">
        <f t="shared" si="641"/>
        <v>0</v>
      </c>
      <c r="O239" s="224">
        <f t="shared" si="641"/>
        <v>0</v>
      </c>
      <c r="P239" s="229">
        <f t="shared" si="590"/>
        <v>0</v>
      </c>
      <c r="Q239" s="229">
        <f t="shared" si="591"/>
        <v>0</v>
      </c>
      <c r="R239" s="229">
        <f t="shared" si="592"/>
        <v>0</v>
      </c>
      <c r="S239" s="229">
        <f t="shared" si="593"/>
        <v>0</v>
      </c>
      <c r="T239" s="229">
        <f t="shared" si="594"/>
        <v>0</v>
      </c>
      <c r="U239" s="229">
        <f t="shared" si="595"/>
        <v>0</v>
      </c>
      <c r="V239" s="229">
        <f t="shared" si="596"/>
        <v>0</v>
      </c>
      <c r="W239" s="229">
        <f t="shared" si="597"/>
        <v>0</v>
      </c>
      <c r="X239" s="229">
        <f t="shared" si="598"/>
        <v>0</v>
      </c>
      <c r="Y239" s="229">
        <f t="shared" si="599"/>
        <v>0</v>
      </c>
      <c r="Z239" s="229">
        <f t="shared" si="600"/>
        <v>0</v>
      </c>
      <c r="AA239" s="229">
        <f t="shared" si="601"/>
        <v>0</v>
      </c>
      <c r="AB239" s="229">
        <f t="shared" si="602"/>
        <v>0</v>
      </c>
      <c r="AC239" s="229">
        <f t="shared" si="603"/>
        <v>0</v>
      </c>
      <c r="AD239" s="229">
        <f t="shared" si="604"/>
        <v>0</v>
      </c>
      <c r="AE239" s="229">
        <f t="shared" si="605"/>
        <v>0</v>
      </c>
      <c r="AF239" s="229">
        <f t="shared" si="606"/>
        <v>0</v>
      </c>
      <c r="AG239" s="229">
        <f t="shared" si="607"/>
        <v>0</v>
      </c>
      <c r="AH239" s="229">
        <f t="shared" si="608"/>
        <v>0</v>
      </c>
      <c r="AI239" s="229">
        <f t="shared" si="609"/>
        <v>0</v>
      </c>
      <c r="AJ239" s="229">
        <f t="shared" si="610"/>
        <v>0</v>
      </c>
      <c r="AK239" s="229">
        <f t="shared" si="611"/>
        <v>0</v>
      </c>
      <c r="AL239" s="229">
        <f t="shared" si="612"/>
        <v>0</v>
      </c>
      <c r="AM239" s="229">
        <f t="shared" si="613"/>
        <v>0</v>
      </c>
      <c r="AN239" s="224">
        <f t="shared" ref="AN239:AY239" si="642">IF($T106&gt;0,(((EXP(-(1/(Morning_Peak_Duration__hours*2))*(AN$141-(Morning_Peak_Time__24hr_clock+$C239))^2))+(EXP(-(1/(Afternoon_Peak_Duration__hours*2))*(AN$141-(Afternoon_Peak_Time__24hr_clock+$C239))^2)))*$U106)/TZCalibrationValue,0)</f>
        <v>0</v>
      </c>
      <c r="AO239" s="224">
        <f t="shared" si="642"/>
        <v>0</v>
      </c>
      <c r="AP239" s="224">
        <f t="shared" si="642"/>
        <v>0</v>
      </c>
      <c r="AQ239" s="224">
        <f t="shared" si="642"/>
        <v>0</v>
      </c>
      <c r="AR239" s="224">
        <f t="shared" si="642"/>
        <v>0</v>
      </c>
      <c r="AS239" s="224">
        <f t="shared" si="642"/>
        <v>0</v>
      </c>
      <c r="AT239" s="224">
        <f t="shared" si="642"/>
        <v>0</v>
      </c>
      <c r="AU239" s="224">
        <f t="shared" si="642"/>
        <v>0</v>
      </c>
      <c r="AV239" s="224">
        <f t="shared" si="642"/>
        <v>0</v>
      </c>
      <c r="AW239" s="224">
        <f t="shared" si="642"/>
        <v>0</v>
      </c>
      <c r="AX239" s="224">
        <f t="shared" si="642"/>
        <v>0</v>
      </c>
      <c r="AY239" s="224">
        <f t="shared" si="642"/>
        <v>0</v>
      </c>
      <c r="AZ239" s="218"/>
      <c r="BA239"/>
      <c r="BB239" s="176" t="str">
        <f t="shared" si="438"/>
        <v>Site 98</v>
      </c>
      <c r="BC239" s="224">
        <f t="shared" ref="BC239:BN239" si="643">IF($T106&gt;0,(((EXP(-(1/(Morning_Peak_Duration__hours*2))*(BC$141-(Morning_Peak_Time__24hr_clock+$C239))^2))+(EXP(-(1/(Afternoon_Peak_Duration__hours*2))*(BC$141-(Afternoon_Peak_Time__24hr_clock+$C239))^2)))*$V106)/TZCalibrationValue,0)</f>
        <v>0</v>
      </c>
      <c r="BD239" s="224">
        <f t="shared" si="643"/>
        <v>0</v>
      </c>
      <c r="BE239" s="224">
        <f t="shared" si="643"/>
        <v>0</v>
      </c>
      <c r="BF239" s="224">
        <f t="shared" si="643"/>
        <v>0</v>
      </c>
      <c r="BG239" s="224">
        <f t="shared" si="643"/>
        <v>0</v>
      </c>
      <c r="BH239" s="224">
        <f t="shared" si="643"/>
        <v>0</v>
      </c>
      <c r="BI239" s="224">
        <f t="shared" si="643"/>
        <v>0</v>
      </c>
      <c r="BJ239" s="224">
        <f t="shared" si="643"/>
        <v>0</v>
      </c>
      <c r="BK239" s="224">
        <f t="shared" si="643"/>
        <v>0</v>
      </c>
      <c r="BL239" s="224">
        <f t="shared" si="643"/>
        <v>0</v>
      </c>
      <c r="BM239" s="224">
        <f t="shared" si="643"/>
        <v>0</v>
      </c>
      <c r="BN239" s="224">
        <f t="shared" si="643"/>
        <v>0</v>
      </c>
      <c r="BO239" s="229">
        <f t="shared" si="616"/>
        <v>0</v>
      </c>
      <c r="BP239" s="229">
        <f t="shared" si="617"/>
        <v>0</v>
      </c>
      <c r="BQ239" s="229">
        <f t="shared" si="618"/>
        <v>0</v>
      </c>
      <c r="BR239" s="229">
        <f t="shared" si="619"/>
        <v>0</v>
      </c>
      <c r="BS239" s="229">
        <f t="shared" si="620"/>
        <v>0</v>
      </c>
      <c r="BT239" s="229">
        <f t="shared" si="621"/>
        <v>0</v>
      </c>
      <c r="BU239" s="229">
        <f t="shared" si="622"/>
        <v>0</v>
      </c>
      <c r="BV239" s="229">
        <f t="shared" si="623"/>
        <v>0</v>
      </c>
      <c r="BW239" s="229">
        <f t="shared" si="624"/>
        <v>0</v>
      </c>
      <c r="BX239" s="229">
        <f t="shared" si="625"/>
        <v>0</v>
      </c>
      <c r="BY239" s="229">
        <f t="shared" si="626"/>
        <v>0</v>
      </c>
      <c r="BZ239" s="229">
        <f t="shared" si="627"/>
        <v>0</v>
      </c>
      <c r="CA239" s="229">
        <f t="shared" si="628"/>
        <v>0</v>
      </c>
      <c r="CB239" s="229">
        <f t="shared" si="629"/>
        <v>0</v>
      </c>
      <c r="CC239" s="229">
        <f t="shared" si="630"/>
        <v>0</v>
      </c>
      <c r="CD239" s="229">
        <f t="shared" si="631"/>
        <v>0</v>
      </c>
      <c r="CE239" s="229">
        <f t="shared" si="632"/>
        <v>0</v>
      </c>
      <c r="CF239" s="229">
        <f t="shared" si="633"/>
        <v>0</v>
      </c>
      <c r="CG239" s="229">
        <f t="shared" si="634"/>
        <v>0</v>
      </c>
      <c r="CH239" s="229">
        <f t="shared" si="635"/>
        <v>0</v>
      </c>
      <c r="CI239" s="229">
        <f t="shared" si="636"/>
        <v>0</v>
      </c>
      <c r="CJ239" s="229">
        <f t="shared" si="637"/>
        <v>0</v>
      </c>
      <c r="CK239" s="229">
        <f t="shared" si="638"/>
        <v>0</v>
      </c>
      <c r="CL239" s="229">
        <f t="shared" si="639"/>
        <v>0</v>
      </c>
      <c r="CM239" s="224">
        <f t="shared" ref="CM239:CX239" si="644">IF($T106&gt;0,(((EXP(-(1/(Morning_Peak_Duration__hours*2))*(CM$141-(Morning_Peak_Time__24hr_clock+$C239))^2))+(EXP(-(1/(Afternoon_Peak_Duration__hours*2))*(CM$141-(Afternoon_Peak_Time__24hr_clock+$C239))^2)))*$V106)/TZCalibrationValue,0)</f>
        <v>0</v>
      </c>
      <c r="CN239" s="224">
        <f t="shared" si="644"/>
        <v>0</v>
      </c>
      <c r="CO239" s="224">
        <f t="shared" si="644"/>
        <v>0</v>
      </c>
      <c r="CP239" s="224">
        <f t="shared" si="644"/>
        <v>0</v>
      </c>
      <c r="CQ239" s="224">
        <f t="shared" si="644"/>
        <v>0</v>
      </c>
      <c r="CR239" s="224">
        <f t="shared" si="644"/>
        <v>0</v>
      </c>
      <c r="CS239" s="224">
        <f t="shared" si="644"/>
        <v>0</v>
      </c>
      <c r="CT239" s="224">
        <f t="shared" si="644"/>
        <v>0</v>
      </c>
      <c r="CU239" s="224">
        <f t="shared" si="644"/>
        <v>0</v>
      </c>
      <c r="CV239" s="224">
        <f t="shared" si="644"/>
        <v>0</v>
      </c>
      <c r="CW239" s="224">
        <f t="shared" si="644"/>
        <v>0</v>
      </c>
      <c r="CX239" s="224">
        <f t="shared" si="644"/>
        <v>0</v>
      </c>
      <c r="CY239" s="218"/>
    </row>
    <row r="240" spans="2:103" hidden="1" outlineLevel="1">
      <c r="B240" t="str">
        <f>B107</f>
        <v>Site 99</v>
      </c>
      <c r="C240" s="230">
        <f>VLOOKUP(D107,'Scaling Tables'!$B$123:$C$149,2,FALSE)-VLOOKUP($C$4,'Scaling Tables'!$B$123:$C$149,2,FALSE)</f>
        <v>0</v>
      </c>
      <c r="D240" s="224">
        <f t="shared" ref="D240:O240" si="645">IF($T107&gt;0,(((EXP(-(1/(Morning_Peak_Duration__hours*2))*(D$141-(Morning_Peak_Time__24hr_clock+$C240))^2))+(EXP(-(1/(Afternoon_Peak_Duration__hours*2))*(D$141-(Afternoon_Peak_Time__24hr_clock+$C240))^2)))*$U107)/TZCalibrationValue,0)</f>
        <v>0</v>
      </c>
      <c r="E240" s="224">
        <f t="shared" si="645"/>
        <v>0</v>
      </c>
      <c r="F240" s="224">
        <f t="shared" si="645"/>
        <v>0</v>
      </c>
      <c r="G240" s="224">
        <f t="shared" si="645"/>
        <v>0</v>
      </c>
      <c r="H240" s="224">
        <f t="shared" si="645"/>
        <v>0</v>
      </c>
      <c r="I240" s="224">
        <f t="shared" si="645"/>
        <v>0</v>
      </c>
      <c r="J240" s="224">
        <f t="shared" si="645"/>
        <v>0</v>
      </c>
      <c r="K240" s="224">
        <f t="shared" si="645"/>
        <v>0</v>
      </c>
      <c r="L240" s="224">
        <f t="shared" si="645"/>
        <v>0</v>
      </c>
      <c r="M240" s="224">
        <f t="shared" si="645"/>
        <v>0</v>
      </c>
      <c r="N240" s="224">
        <f t="shared" si="645"/>
        <v>0</v>
      </c>
      <c r="O240" s="224">
        <f t="shared" si="645"/>
        <v>0</v>
      </c>
      <c r="P240" s="229">
        <f t="shared" si="590"/>
        <v>0</v>
      </c>
      <c r="Q240" s="229">
        <f t="shared" si="591"/>
        <v>0</v>
      </c>
      <c r="R240" s="229">
        <f t="shared" si="592"/>
        <v>0</v>
      </c>
      <c r="S240" s="229">
        <f t="shared" si="593"/>
        <v>0</v>
      </c>
      <c r="T240" s="229">
        <f t="shared" si="594"/>
        <v>0</v>
      </c>
      <c r="U240" s="229">
        <f t="shared" si="595"/>
        <v>0</v>
      </c>
      <c r="V240" s="229">
        <f t="shared" si="596"/>
        <v>0</v>
      </c>
      <c r="W240" s="229">
        <f t="shared" si="597"/>
        <v>0</v>
      </c>
      <c r="X240" s="229">
        <f t="shared" si="598"/>
        <v>0</v>
      </c>
      <c r="Y240" s="229">
        <f t="shared" si="599"/>
        <v>0</v>
      </c>
      <c r="Z240" s="229">
        <f t="shared" si="600"/>
        <v>0</v>
      </c>
      <c r="AA240" s="229">
        <f t="shared" si="601"/>
        <v>0</v>
      </c>
      <c r="AB240" s="229">
        <f t="shared" si="602"/>
        <v>0</v>
      </c>
      <c r="AC240" s="229">
        <f t="shared" si="603"/>
        <v>0</v>
      </c>
      <c r="AD240" s="229">
        <f t="shared" si="604"/>
        <v>0</v>
      </c>
      <c r="AE240" s="229">
        <f t="shared" si="605"/>
        <v>0</v>
      </c>
      <c r="AF240" s="229">
        <f t="shared" si="606"/>
        <v>0</v>
      </c>
      <c r="AG240" s="229">
        <f t="shared" si="607"/>
        <v>0</v>
      </c>
      <c r="AH240" s="229">
        <f t="shared" si="608"/>
        <v>0</v>
      </c>
      <c r="AI240" s="229">
        <f t="shared" si="609"/>
        <v>0</v>
      </c>
      <c r="AJ240" s="229">
        <f t="shared" si="610"/>
        <v>0</v>
      </c>
      <c r="AK240" s="229">
        <f t="shared" si="611"/>
        <v>0</v>
      </c>
      <c r="AL240" s="229">
        <f t="shared" si="612"/>
        <v>0</v>
      </c>
      <c r="AM240" s="229">
        <f t="shared" si="613"/>
        <v>0</v>
      </c>
      <c r="AN240" s="224">
        <f t="shared" ref="AN240:AY240" si="646">IF($T107&gt;0,(((EXP(-(1/(Morning_Peak_Duration__hours*2))*(AN$141-(Morning_Peak_Time__24hr_clock+$C240))^2))+(EXP(-(1/(Afternoon_Peak_Duration__hours*2))*(AN$141-(Afternoon_Peak_Time__24hr_clock+$C240))^2)))*$U107)/TZCalibrationValue,0)</f>
        <v>0</v>
      </c>
      <c r="AO240" s="224">
        <f t="shared" si="646"/>
        <v>0</v>
      </c>
      <c r="AP240" s="224">
        <f t="shared" si="646"/>
        <v>0</v>
      </c>
      <c r="AQ240" s="224">
        <f t="shared" si="646"/>
        <v>0</v>
      </c>
      <c r="AR240" s="224">
        <f t="shared" si="646"/>
        <v>0</v>
      </c>
      <c r="AS240" s="224">
        <f t="shared" si="646"/>
        <v>0</v>
      </c>
      <c r="AT240" s="224">
        <f t="shared" si="646"/>
        <v>0</v>
      </c>
      <c r="AU240" s="224">
        <f t="shared" si="646"/>
        <v>0</v>
      </c>
      <c r="AV240" s="224">
        <f t="shared" si="646"/>
        <v>0</v>
      </c>
      <c r="AW240" s="224">
        <f t="shared" si="646"/>
        <v>0</v>
      </c>
      <c r="AX240" s="224">
        <f t="shared" si="646"/>
        <v>0</v>
      </c>
      <c r="AY240" s="224">
        <f t="shared" si="646"/>
        <v>0</v>
      </c>
      <c r="AZ240" s="218"/>
      <c r="BA240"/>
      <c r="BB240" s="176" t="str">
        <f t="shared" si="438"/>
        <v>Site 99</v>
      </c>
      <c r="BC240" s="224">
        <f t="shared" ref="BC240:BN240" si="647">IF($T107&gt;0,(((EXP(-(1/(Morning_Peak_Duration__hours*2))*(BC$141-(Morning_Peak_Time__24hr_clock+$C240))^2))+(EXP(-(1/(Afternoon_Peak_Duration__hours*2))*(BC$141-(Afternoon_Peak_Time__24hr_clock+$C240))^2)))*$V107)/TZCalibrationValue,0)</f>
        <v>0</v>
      </c>
      <c r="BD240" s="224">
        <f t="shared" si="647"/>
        <v>0</v>
      </c>
      <c r="BE240" s="224">
        <f t="shared" si="647"/>
        <v>0</v>
      </c>
      <c r="BF240" s="224">
        <f t="shared" si="647"/>
        <v>0</v>
      </c>
      <c r="BG240" s="224">
        <f t="shared" si="647"/>
        <v>0</v>
      </c>
      <c r="BH240" s="224">
        <f t="shared" si="647"/>
        <v>0</v>
      </c>
      <c r="BI240" s="224">
        <f t="shared" si="647"/>
        <v>0</v>
      </c>
      <c r="BJ240" s="224">
        <f t="shared" si="647"/>
        <v>0</v>
      </c>
      <c r="BK240" s="224">
        <f t="shared" si="647"/>
        <v>0</v>
      </c>
      <c r="BL240" s="224">
        <f t="shared" si="647"/>
        <v>0</v>
      </c>
      <c r="BM240" s="224">
        <f t="shared" si="647"/>
        <v>0</v>
      </c>
      <c r="BN240" s="224">
        <f t="shared" si="647"/>
        <v>0</v>
      </c>
      <c r="BO240" s="229">
        <f t="shared" si="616"/>
        <v>0</v>
      </c>
      <c r="BP240" s="229">
        <f t="shared" si="617"/>
        <v>0</v>
      </c>
      <c r="BQ240" s="229">
        <f t="shared" si="618"/>
        <v>0</v>
      </c>
      <c r="BR240" s="229">
        <f t="shared" si="619"/>
        <v>0</v>
      </c>
      <c r="BS240" s="229">
        <f t="shared" si="620"/>
        <v>0</v>
      </c>
      <c r="BT240" s="229">
        <f t="shared" si="621"/>
        <v>0</v>
      </c>
      <c r="BU240" s="229">
        <f t="shared" si="622"/>
        <v>0</v>
      </c>
      <c r="BV240" s="229">
        <f t="shared" si="623"/>
        <v>0</v>
      </c>
      <c r="BW240" s="229">
        <f t="shared" si="624"/>
        <v>0</v>
      </c>
      <c r="BX240" s="229">
        <f t="shared" si="625"/>
        <v>0</v>
      </c>
      <c r="BY240" s="229">
        <f t="shared" si="626"/>
        <v>0</v>
      </c>
      <c r="BZ240" s="229">
        <f t="shared" si="627"/>
        <v>0</v>
      </c>
      <c r="CA240" s="229">
        <f t="shared" si="628"/>
        <v>0</v>
      </c>
      <c r="CB240" s="229">
        <f t="shared" si="629"/>
        <v>0</v>
      </c>
      <c r="CC240" s="229">
        <f t="shared" si="630"/>
        <v>0</v>
      </c>
      <c r="CD240" s="229">
        <f t="shared" si="631"/>
        <v>0</v>
      </c>
      <c r="CE240" s="229">
        <f t="shared" si="632"/>
        <v>0</v>
      </c>
      <c r="CF240" s="229">
        <f t="shared" si="633"/>
        <v>0</v>
      </c>
      <c r="CG240" s="229">
        <f t="shared" si="634"/>
        <v>0</v>
      </c>
      <c r="CH240" s="229">
        <f t="shared" si="635"/>
        <v>0</v>
      </c>
      <c r="CI240" s="229">
        <f t="shared" si="636"/>
        <v>0</v>
      </c>
      <c r="CJ240" s="229">
        <f t="shared" si="637"/>
        <v>0</v>
      </c>
      <c r="CK240" s="229">
        <f t="shared" si="638"/>
        <v>0</v>
      </c>
      <c r="CL240" s="229">
        <f t="shared" si="639"/>
        <v>0</v>
      </c>
      <c r="CM240" s="224">
        <f t="shared" ref="CM240:CX240" si="648">IF($T107&gt;0,(((EXP(-(1/(Morning_Peak_Duration__hours*2))*(CM$141-(Morning_Peak_Time__24hr_clock+$C240))^2))+(EXP(-(1/(Afternoon_Peak_Duration__hours*2))*(CM$141-(Afternoon_Peak_Time__24hr_clock+$C240))^2)))*$V107)/TZCalibrationValue,0)</f>
        <v>0</v>
      </c>
      <c r="CN240" s="224">
        <f t="shared" si="648"/>
        <v>0</v>
      </c>
      <c r="CO240" s="224">
        <f t="shared" si="648"/>
        <v>0</v>
      </c>
      <c r="CP240" s="224">
        <f t="shared" si="648"/>
        <v>0</v>
      </c>
      <c r="CQ240" s="224">
        <f t="shared" si="648"/>
        <v>0</v>
      </c>
      <c r="CR240" s="224">
        <f t="shared" si="648"/>
        <v>0</v>
      </c>
      <c r="CS240" s="224">
        <f t="shared" si="648"/>
        <v>0</v>
      </c>
      <c r="CT240" s="224">
        <f t="shared" si="648"/>
        <v>0</v>
      </c>
      <c r="CU240" s="224">
        <f t="shared" si="648"/>
        <v>0</v>
      </c>
      <c r="CV240" s="224">
        <f t="shared" si="648"/>
        <v>0</v>
      </c>
      <c r="CW240" s="224">
        <f t="shared" si="648"/>
        <v>0</v>
      </c>
      <c r="CX240" s="224">
        <f t="shared" si="648"/>
        <v>0</v>
      </c>
      <c r="CY240" s="218"/>
    </row>
    <row r="241" spans="2:103" hidden="1" outlineLevel="1">
      <c r="B241" s="176" t="s">
        <v>5</v>
      </c>
      <c r="C241" s="25"/>
      <c r="D241" s="90">
        <f>SUM(D142:D240)</f>
        <v>0</v>
      </c>
      <c r="E241" s="90">
        <f t="shared" ref="E241:AY241" si="649">SUM(E142:E240)</f>
        <v>0</v>
      </c>
      <c r="F241" s="90">
        <f t="shared" si="649"/>
        <v>0</v>
      </c>
      <c r="G241" s="90">
        <f t="shared" si="649"/>
        <v>0</v>
      </c>
      <c r="H241" s="90">
        <f t="shared" si="649"/>
        <v>0</v>
      </c>
      <c r="I241" s="90">
        <f t="shared" si="649"/>
        <v>0</v>
      </c>
      <c r="J241" s="90">
        <f t="shared" si="649"/>
        <v>0</v>
      </c>
      <c r="K241" s="90">
        <f t="shared" si="649"/>
        <v>0</v>
      </c>
      <c r="L241" s="90">
        <f t="shared" si="649"/>
        <v>0</v>
      </c>
      <c r="M241" s="90">
        <f t="shared" si="649"/>
        <v>0</v>
      </c>
      <c r="N241" s="90">
        <f t="shared" si="649"/>
        <v>0</v>
      </c>
      <c r="O241" s="90">
        <f t="shared" si="649"/>
        <v>0</v>
      </c>
      <c r="P241" s="90">
        <f t="shared" si="649"/>
        <v>0</v>
      </c>
      <c r="Q241" s="90">
        <f t="shared" si="649"/>
        <v>0</v>
      </c>
      <c r="R241" s="90">
        <f t="shared" si="649"/>
        <v>0</v>
      </c>
      <c r="S241" s="90">
        <f t="shared" si="649"/>
        <v>0</v>
      </c>
      <c r="T241" s="90">
        <f t="shared" si="649"/>
        <v>0</v>
      </c>
      <c r="U241" s="90">
        <f t="shared" si="649"/>
        <v>0</v>
      </c>
      <c r="V241" s="90">
        <f t="shared" si="649"/>
        <v>0</v>
      </c>
      <c r="W241" s="90">
        <f t="shared" si="649"/>
        <v>0</v>
      </c>
      <c r="X241" s="90">
        <f t="shared" si="649"/>
        <v>0</v>
      </c>
      <c r="Y241" s="90">
        <f t="shared" si="649"/>
        <v>0</v>
      </c>
      <c r="Z241" s="90">
        <f t="shared" si="649"/>
        <v>0</v>
      </c>
      <c r="AA241" s="90">
        <f t="shared" si="649"/>
        <v>0</v>
      </c>
      <c r="AB241" s="90">
        <f t="shared" si="649"/>
        <v>0</v>
      </c>
      <c r="AC241" s="90">
        <f t="shared" si="649"/>
        <v>0</v>
      </c>
      <c r="AD241" s="90">
        <f t="shared" si="649"/>
        <v>0</v>
      </c>
      <c r="AE241" s="90">
        <f t="shared" si="649"/>
        <v>0</v>
      </c>
      <c r="AF241" s="90">
        <f t="shared" si="649"/>
        <v>0</v>
      </c>
      <c r="AG241" s="90">
        <f t="shared" si="649"/>
        <v>0</v>
      </c>
      <c r="AH241" s="90">
        <f t="shared" si="649"/>
        <v>0</v>
      </c>
      <c r="AI241" s="90">
        <f t="shared" si="649"/>
        <v>0</v>
      </c>
      <c r="AJ241" s="90">
        <f t="shared" si="649"/>
        <v>0</v>
      </c>
      <c r="AK241" s="90">
        <f t="shared" si="649"/>
        <v>0</v>
      </c>
      <c r="AL241" s="90">
        <f t="shared" si="649"/>
        <v>0</v>
      </c>
      <c r="AM241" s="90">
        <f t="shared" si="649"/>
        <v>0</v>
      </c>
      <c r="AN241" s="90">
        <f t="shared" si="649"/>
        <v>0</v>
      </c>
      <c r="AO241" s="90">
        <f t="shared" si="649"/>
        <v>0</v>
      </c>
      <c r="AP241" s="90">
        <f t="shared" si="649"/>
        <v>0</v>
      </c>
      <c r="AQ241" s="90">
        <f t="shared" si="649"/>
        <v>0</v>
      </c>
      <c r="AR241" s="90">
        <f t="shared" si="649"/>
        <v>0</v>
      </c>
      <c r="AS241" s="90">
        <f t="shared" si="649"/>
        <v>0</v>
      </c>
      <c r="AT241" s="90">
        <f t="shared" si="649"/>
        <v>0</v>
      </c>
      <c r="AU241" s="90">
        <f t="shared" si="649"/>
        <v>0</v>
      </c>
      <c r="AV241" s="90">
        <f t="shared" si="649"/>
        <v>0</v>
      </c>
      <c r="AW241" s="90">
        <f t="shared" si="649"/>
        <v>0</v>
      </c>
      <c r="AX241" s="90">
        <f t="shared" si="649"/>
        <v>0</v>
      </c>
      <c r="AY241" s="90">
        <f t="shared" si="649"/>
        <v>0</v>
      </c>
      <c r="AZ241" s="25">
        <f>MAX(D241:AY241)</f>
        <v>0</v>
      </c>
      <c r="BA241"/>
      <c r="BB241" s="176" t="s">
        <v>5</v>
      </c>
      <c r="BC241" s="90">
        <f>SUM(BC142:BC240)</f>
        <v>0</v>
      </c>
      <c r="BD241" s="90">
        <f t="shared" ref="BD241:CX241" si="650">SUM(BD142:BD240)</f>
        <v>0</v>
      </c>
      <c r="BE241" s="90">
        <f t="shared" si="650"/>
        <v>0</v>
      </c>
      <c r="BF241" s="90">
        <f t="shared" si="650"/>
        <v>0</v>
      </c>
      <c r="BG241" s="90">
        <f t="shared" si="650"/>
        <v>0</v>
      </c>
      <c r="BH241" s="90">
        <f t="shared" si="650"/>
        <v>0</v>
      </c>
      <c r="BI241" s="90">
        <f t="shared" si="650"/>
        <v>0</v>
      </c>
      <c r="BJ241" s="90">
        <f t="shared" si="650"/>
        <v>0</v>
      </c>
      <c r="BK241" s="90">
        <f t="shared" si="650"/>
        <v>0</v>
      </c>
      <c r="BL241" s="90">
        <f t="shared" si="650"/>
        <v>0</v>
      </c>
      <c r="BM241" s="90">
        <f t="shared" si="650"/>
        <v>0</v>
      </c>
      <c r="BN241" s="90">
        <f t="shared" si="650"/>
        <v>0</v>
      </c>
      <c r="BO241" s="90">
        <f t="shared" si="650"/>
        <v>0</v>
      </c>
      <c r="BP241" s="90">
        <f t="shared" si="650"/>
        <v>0</v>
      </c>
      <c r="BQ241" s="90">
        <f t="shared" si="650"/>
        <v>0</v>
      </c>
      <c r="BR241" s="90">
        <f t="shared" si="650"/>
        <v>0</v>
      </c>
      <c r="BS241" s="90">
        <f t="shared" si="650"/>
        <v>0</v>
      </c>
      <c r="BT241" s="90">
        <f t="shared" si="650"/>
        <v>0</v>
      </c>
      <c r="BU241" s="90">
        <f t="shared" si="650"/>
        <v>0</v>
      </c>
      <c r="BV241" s="90">
        <f t="shared" si="650"/>
        <v>0</v>
      </c>
      <c r="BW241" s="90">
        <f t="shared" si="650"/>
        <v>0</v>
      </c>
      <c r="BX241" s="90">
        <f t="shared" si="650"/>
        <v>0</v>
      </c>
      <c r="BY241" s="90">
        <f t="shared" si="650"/>
        <v>0</v>
      </c>
      <c r="BZ241" s="90">
        <f t="shared" si="650"/>
        <v>0</v>
      </c>
      <c r="CA241" s="90">
        <f t="shared" si="650"/>
        <v>0</v>
      </c>
      <c r="CB241" s="90">
        <f t="shared" si="650"/>
        <v>0</v>
      </c>
      <c r="CC241" s="90">
        <f t="shared" si="650"/>
        <v>0</v>
      </c>
      <c r="CD241" s="90">
        <f t="shared" si="650"/>
        <v>0</v>
      </c>
      <c r="CE241" s="90">
        <f t="shared" si="650"/>
        <v>0</v>
      </c>
      <c r="CF241" s="90">
        <f t="shared" si="650"/>
        <v>0</v>
      </c>
      <c r="CG241" s="90">
        <f t="shared" si="650"/>
        <v>0</v>
      </c>
      <c r="CH241" s="90">
        <f t="shared" si="650"/>
        <v>0</v>
      </c>
      <c r="CI241" s="90">
        <f t="shared" si="650"/>
        <v>0</v>
      </c>
      <c r="CJ241" s="90">
        <f t="shared" si="650"/>
        <v>0</v>
      </c>
      <c r="CK241" s="90">
        <f t="shared" si="650"/>
        <v>0</v>
      </c>
      <c r="CL241" s="90">
        <f t="shared" si="650"/>
        <v>0</v>
      </c>
      <c r="CM241" s="90">
        <f t="shared" si="650"/>
        <v>0</v>
      </c>
      <c r="CN241" s="90">
        <f t="shared" si="650"/>
        <v>0</v>
      </c>
      <c r="CO241" s="90">
        <f t="shared" si="650"/>
        <v>0</v>
      </c>
      <c r="CP241" s="90">
        <f t="shared" si="650"/>
        <v>0</v>
      </c>
      <c r="CQ241" s="90">
        <f t="shared" si="650"/>
        <v>0</v>
      </c>
      <c r="CR241" s="90">
        <f t="shared" si="650"/>
        <v>0</v>
      </c>
      <c r="CS241" s="90">
        <f t="shared" si="650"/>
        <v>0</v>
      </c>
      <c r="CT241" s="90">
        <f t="shared" si="650"/>
        <v>0</v>
      </c>
      <c r="CU241" s="90">
        <f t="shared" si="650"/>
        <v>0</v>
      </c>
      <c r="CV241" s="90">
        <f t="shared" si="650"/>
        <v>0</v>
      </c>
      <c r="CW241" s="90">
        <f t="shared" si="650"/>
        <v>0</v>
      </c>
      <c r="CX241" s="90">
        <f t="shared" si="650"/>
        <v>0</v>
      </c>
      <c r="CY241" s="25">
        <f>MAX(BC241:CX241)</f>
        <v>0</v>
      </c>
    </row>
    <row r="242" spans="2:103" collapsed="1">
      <c r="C242" s="17"/>
      <c r="D242" s="17"/>
      <c r="E242" s="17"/>
      <c r="F242" s="17"/>
      <c r="X242" s="17"/>
      <c r="AA242" s="17"/>
    </row>
  </sheetData>
  <dataConsolidate/>
  <mergeCells count="18">
    <mergeCell ref="D140:AY140"/>
    <mergeCell ref="B139:AY139"/>
    <mergeCell ref="BB139:CX139"/>
    <mergeCell ref="BC140:CX140"/>
    <mergeCell ref="C136:AY136"/>
    <mergeCell ref="B2:W2"/>
    <mergeCell ref="G7:I7"/>
    <mergeCell ref="J7:L7"/>
    <mergeCell ref="M7:O7"/>
    <mergeCell ref="P7:Q7"/>
    <mergeCell ref="R7:S7"/>
    <mergeCell ref="B7:E7"/>
    <mergeCell ref="F6:O6"/>
    <mergeCell ref="AH7:AJ7"/>
    <mergeCell ref="Y7:AA7"/>
    <mergeCell ref="AB7:AD7"/>
    <mergeCell ref="AE7:AG7"/>
    <mergeCell ref="T7:W7"/>
  </mergeCells>
  <conditionalFormatting sqref="H8:I8 K8:O8 Q8">
    <cfRule type="expression" dxfId="479" priority="7">
      <formula>IF(Exchange_Service="Office 365",TRUE,FALSE)</formula>
    </cfRule>
  </conditionalFormatting>
  <conditionalFormatting sqref="B1">
    <cfRule type="expression" dxfId="478" priority="1">
      <formula>IF($B$1="Using Custom TimeZone",1,0)</formula>
    </cfRule>
  </conditionalFormatting>
  <dataValidations count="2">
    <dataValidation type="list" allowBlank="1" showInputMessage="1" showErrorMessage="1" sqref="C9:C107">
      <formula1>Profile_Choices</formula1>
    </dataValidation>
    <dataValidation type="list" allowBlank="1" showInputMessage="1" showErrorMessage="1" sqref="C4 D9:D107">
      <formula1>ListOfTimezones</formula1>
    </dataValidation>
  </dataValidations>
  <pageMargins left="0.7" right="0.7" top="0.75" bottom="0.75" header="0.3" footer="0.3"/>
  <pageSetup paperSize="9" orientation="portrait" horizontalDpi="4294967292" verticalDpi="4294967292" r:id="rId1"/>
  <ignoredErrors>
    <ignoredError sqref="W29:X29" calculatedColumn="1"/>
  </ignoredErrors>
  <drawing r:id="rId2"/>
  <legacyDrawing r:id="rId3"/>
  <tableParts count="10">
    <tablePart r:id="rId4"/>
    <tablePart r:id="rId5"/>
    <tablePart r:id="rId6"/>
    <tablePart r:id="rId7"/>
    <tablePart r:id="rId8"/>
    <tablePart r:id="rId9"/>
    <tablePart r:id="rId10"/>
    <tablePart r:id="rId11"/>
    <tablePart r:id="rId12"/>
    <tablePart r:id="rId13"/>
  </tableParts>
  <extLst xmlns:x14="http://schemas.microsoft.com/office/spreadsheetml/2009/9/main">
    <ext uri="{CCE6A557-97BC-4b89-ADB6-D9C93CAAB3DF}">
      <x14:dataValidations xmlns:xm="http://schemas.microsoft.com/office/excel/2006/main" count="1">
        <x14:dataValidation type="list" allowBlank="1" showInputMessage="1" showErrorMessage="1">
          <x14:formula1>
            <xm:f>'Scaling Tables'!$D$7:$D$10</xm:f>
          </x14:formula1>
          <xm:sqref>C9:C107</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codeName="Sheet3">
    <tabColor rgb="FF00B050"/>
  </sheetPr>
  <dimension ref="B1:M38"/>
  <sheetViews>
    <sheetView topLeftCell="A13" workbookViewId="0">
      <selection activeCell="M4" sqref="M4"/>
    </sheetView>
  </sheetViews>
  <sheetFormatPr defaultRowHeight="15"/>
  <cols>
    <col min="1" max="1" width="4.140625" customWidth="1"/>
    <col min="2" max="2" width="28.28515625" customWidth="1"/>
    <col min="3" max="5" width="12" customWidth="1"/>
    <col min="6" max="6" width="4" customWidth="1"/>
    <col min="7" max="7" width="28.85546875" customWidth="1"/>
    <col min="8" max="10" width="11.85546875" customWidth="1"/>
  </cols>
  <sheetData>
    <row r="1" spans="2:13">
      <c r="J1" s="128" t="s">
        <v>168</v>
      </c>
    </row>
    <row r="2" spans="2:13" ht="33.75">
      <c r="B2" s="92" t="s">
        <v>181</v>
      </c>
    </row>
    <row r="4" spans="2:13">
      <c r="B4" s="319" t="str">
        <f>Input!B25 &amp; " [Sent: " &amp; Input!C27 &amp; " Recv: " &amp; Input!C28 &amp; " AvgMsg: " &amp;Input!C26 &amp; " KB]"</f>
        <v>User Profile 1 (Light) [Sent: 5 Recv: 20 AvgMsg: 50 KB]</v>
      </c>
      <c r="C4" s="319"/>
      <c r="D4" s="319"/>
      <c r="E4" s="319"/>
      <c r="G4" s="319" t="str">
        <f>Input!E25 &amp; " [Sent: " &amp; Input!F27 &amp; " Recv: " &amp; Input!F28 &amp; " AvgMsg: " &amp;Input!F26 &amp; " KB]"</f>
        <v>User Profile 2 (Medium) [Sent: 10 Recv: 40 AvgMsg: 50 KB]</v>
      </c>
      <c r="H4" s="319"/>
      <c r="I4" s="319"/>
      <c r="J4" s="319"/>
    </row>
    <row r="5" spans="2:13">
      <c r="B5" t="s">
        <v>0</v>
      </c>
      <c r="C5" s="25" t="s">
        <v>141</v>
      </c>
      <c r="D5" s="25" t="s">
        <v>145</v>
      </c>
      <c r="E5" s="25" t="s">
        <v>146</v>
      </c>
      <c r="G5" s="89" t="s">
        <v>0</v>
      </c>
      <c r="H5" s="25" t="s">
        <v>141</v>
      </c>
      <c r="I5" s="25" t="s">
        <v>145</v>
      </c>
      <c r="J5" s="25" t="s">
        <v>146</v>
      </c>
    </row>
    <row r="6" spans="2:13">
      <c r="B6" t="s">
        <v>9</v>
      </c>
      <c r="C6" s="91">
        <f>('Scaling Tables'!O19)</f>
        <v>2073.1154999999999</v>
      </c>
      <c r="D6" s="90">
        <f>((C6*(MAX(Tools!$E$29:'Tools'!$D$29)))/(3600))*2</f>
        <v>0.15278985740385392</v>
      </c>
      <c r="E6" s="90">
        <f t="shared" ref="E6:E18" si="0">D6*8</f>
        <v>1.2223188592308314</v>
      </c>
      <c r="G6" s="89" t="s">
        <v>9</v>
      </c>
      <c r="H6" s="91">
        <f>('Scaling Tables'!O39)</f>
        <v>3339.2430000000004</v>
      </c>
      <c r="I6" s="90">
        <f>((H6*(MAX(Tools!$E$29:'Tools'!$D$29)))/(3600))*2</f>
        <v>0.24610421455380438</v>
      </c>
      <c r="J6" s="90">
        <f t="shared" ref="J6:J18" si="1">I6*8</f>
        <v>1.968833716430435</v>
      </c>
    </row>
    <row r="7" spans="2:13">
      <c r="B7" t="s">
        <v>10</v>
      </c>
      <c r="C7" s="91">
        <f>('Scaling Tables'!O20)</f>
        <v>2024.2515000000003</v>
      </c>
      <c r="D7" s="90">
        <f>((C7*(MAX(Tools!$E$29:'Tools'!$D$29)))/(3600))*2</f>
        <v>0.14918855125753361</v>
      </c>
      <c r="E7" s="90">
        <f t="shared" si="0"/>
        <v>1.1935084100602689</v>
      </c>
      <c r="G7" s="89" t="s">
        <v>10</v>
      </c>
      <c r="H7" s="91">
        <f>('Scaling Tables'!O40)</f>
        <v>3243.4650000000006</v>
      </c>
      <c r="I7" s="90">
        <f>((H7*(MAX(Tools!$E$29:'Tools'!$D$29)))/(3600))*2</f>
        <v>0.23904531843227794</v>
      </c>
      <c r="J7" s="90">
        <f t="shared" si="1"/>
        <v>1.9123625474582235</v>
      </c>
    </row>
    <row r="8" spans="2:13">
      <c r="B8" t="s">
        <v>8</v>
      </c>
      <c r="C8" s="91">
        <f>('Scaling Tables'!O21)</f>
        <v>2037.3875</v>
      </c>
      <c r="D8" s="90">
        <f>((C8*(MAX(Tools!$E$29:'Tools'!$D$29)))/(3600))*2</f>
        <v>0.15015668234663934</v>
      </c>
      <c r="E8" s="90">
        <f t="shared" si="0"/>
        <v>1.2012534587731147</v>
      </c>
      <c r="G8" s="89" t="s">
        <v>8</v>
      </c>
      <c r="H8" s="91">
        <f>('Scaling Tables'!O41)</f>
        <v>3783.498</v>
      </c>
      <c r="I8" s="90">
        <f>((H8*(MAX(Tools!$E$29:'Tools'!$D$29)))/(3600))*2</f>
        <v>0.27884607486064644</v>
      </c>
      <c r="J8" s="90">
        <f t="shared" si="1"/>
        <v>2.2307685988851715</v>
      </c>
    </row>
    <row r="9" spans="2:13">
      <c r="B9" t="s">
        <v>11</v>
      </c>
      <c r="C9" s="91">
        <f>('Scaling Tables'!O22)</f>
        <v>2057.4585000000002</v>
      </c>
      <c r="D9" s="90">
        <f>((C9*(MAX(Tools!$E$29:'Tools'!$D$29)))/(3600))*2</f>
        <v>0.1516359271007077</v>
      </c>
      <c r="E9" s="90">
        <f t="shared" si="0"/>
        <v>1.2130874168056616</v>
      </c>
      <c r="G9" s="89" t="s">
        <v>11</v>
      </c>
      <c r="H9" s="91">
        <f>('Scaling Tables'!O42)</f>
        <v>3307.7540000000004</v>
      </c>
      <c r="I9" s="90">
        <f>((H9*(MAX(Tools!$E$29:'Tools'!$D$29)))/(3600))*2</f>
        <v>0.24378345634241191</v>
      </c>
      <c r="J9" s="90">
        <f t="shared" si="1"/>
        <v>1.9502676507392953</v>
      </c>
    </row>
    <row r="10" spans="2:13">
      <c r="B10" t="s">
        <v>12</v>
      </c>
      <c r="C10" s="91">
        <f>('Scaling Tables'!O23)</f>
        <v>2027.489</v>
      </c>
      <c r="D10" s="90">
        <f>((C10*(MAX(Tools!$E$29:'Tools'!$D$29)))/(3600))*2</f>
        <v>0.14942715695188344</v>
      </c>
      <c r="E10" s="90">
        <f t="shared" si="0"/>
        <v>1.1954172556150675</v>
      </c>
      <c r="G10" s="89" t="s">
        <v>12</v>
      </c>
      <c r="H10" s="91">
        <f>('Scaling Tables'!O43)</f>
        <v>3250.0025000000001</v>
      </c>
      <c r="I10" s="90">
        <f>((H10*(MAX(Tools!$E$29:'Tools'!$D$29)))/(3600))*2</f>
        <v>0.23952713610851337</v>
      </c>
      <c r="J10" s="90">
        <f t="shared" si="1"/>
        <v>1.9162170888681069</v>
      </c>
      <c r="M10" t="s">
        <v>182</v>
      </c>
    </row>
    <row r="11" spans="2:13">
      <c r="B11" t="s">
        <v>13</v>
      </c>
      <c r="C11" s="91">
        <f>('Scaling Tables'!O24)</f>
        <v>1855.2375</v>
      </c>
      <c r="D11" s="90">
        <f>((C11*(MAX(Tools!$E$29:'Tools'!$D$29)))/(3600))*2</f>
        <v>0.13673211795256096</v>
      </c>
      <c r="E11" s="90">
        <f t="shared" si="0"/>
        <v>1.0938569436204877</v>
      </c>
      <c r="G11" s="89" t="s">
        <v>13</v>
      </c>
      <c r="H11" s="91">
        <f>('Scaling Tables'!O44)</f>
        <v>3416.7979999999998</v>
      </c>
      <c r="I11" s="90">
        <f>((H11*(MAX(Tools!$E$29:'Tools'!$D$29)))/(3600))*2</f>
        <v>0.25182006463111833</v>
      </c>
      <c r="J11" s="90">
        <f t="shared" si="1"/>
        <v>2.0145605170489467</v>
      </c>
    </row>
    <row r="12" spans="2:13">
      <c r="B12" t="s">
        <v>26</v>
      </c>
      <c r="C12" s="91">
        <f>('Scaling Tables'!O25)</f>
        <v>1714.0535</v>
      </c>
      <c r="D12" s="90">
        <f>((C12*(MAX(Tools!$E$29:'Tools'!$D$29)))/(3600))*2</f>
        <v>0.12632677236149009</v>
      </c>
      <c r="E12" s="90">
        <f t="shared" si="0"/>
        <v>1.0106141788919207</v>
      </c>
      <c r="G12" s="89" t="s">
        <v>26</v>
      </c>
      <c r="H12" s="91">
        <f>('Scaling Tables'!O45)</f>
        <v>2625.0315000000005</v>
      </c>
      <c r="I12" s="90">
        <f>((H12*(MAX(Tools!$E$29:'Tools'!$D$29)))/(3600))*2</f>
        <v>0.19346639806881227</v>
      </c>
      <c r="J12" s="90">
        <f t="shared" si="1"/>
        <v>1.5477311845504982</v>
      </c>
    </row>
    <row r="13" spans="2:13">
      <c r="B13" t="s">
        <v>27</v>
      </c>
      <c r="C13" s="91">
        <f>('Scaling Tables'!O26)</f>
        <v>1602.1034999999999</v>
      </c>
      <c r="D13" s="90">
        <f>((C13*(MAX(Tools!$E$29:'Tools'!$D$29)))/(3600))*2</f>
        <v>0.11807599012752316</v>
      </c>
      <c r="E13" s="90">
        <f t="shared" si="0"/>
        <v>0.94460792102018531</v>
      </c>
      <c r="G13" s="89" t="s">
        <v>27</v>
      </c>
      <c r="H13" s="91">
        <f>('Scaling Tables'!O46)</f>
        <v>2505.8194999999996</v>
      </c>
      <c r="I13" s="90">
        <f>((H13*(MAX(Tools!$E$29:'Tools'!$D$29)))/(3600))*2</f>
        <v>0.1846804020734959</v>
      </c>
      <c r="J13" s="90">
        <f t="shared" si="1"/>
        <v>1.4774432165879672</v>
      </c>
    </row>
    <row r="14" spans="2:13">
      <c r="B14" t="s">
        <v>28</v>
      </c>
      <c r="C14" s="91">
        <f>('Scaling Tables'!O27)</f>
        <v>1411.6879999999999</v>
      </c>
      <c r="D14" s="90">
        <f>((C14*(MAX(Tools!$E$29:'Tools'!$D$29)))/(3600))*2</f>
        <v>0.10404225341942197</v>
      </c>
      <c r="E14" s="90">
        <f t="shared" si="0"/>
        <v>0.83233802735537576</v>
      </c>
      <c r="G14" s="89" t="s">
        <v>28</v>
      </c>
      <c r="H14" s="91">
        <f>('Scaling Tables'!O47)</f>
        <v>2634.7869999999998</v>
      </c>
      <c r="I14" s="90">
        <f>((H14*(MAX(Tools!$E$29:'Tools'!$D$29)))/(3600))*2</f>
        <v>0.19418538427768639</v>
      </c>
      <c r="J14" s="90">
        <f t="shared" si="1"/>
        <v>1.5534830742214911</v>
      </c>
    </row>
    <row r="15" spans="2:13">
      <c r="B15" t="s">
        <v>15</v>
      </c>
      <c r="C15" s="91">
        <f>('Scaling Tables'!O28)</f>
        <v>2034.9670000000001</v>
      </c>
      <c r="D15" s="90">
        <f>((C15*(MAX(Tools!$E$29:'Tools'!$D$29)))/(3600))*2</f>
        <v>0.14997829004295632</v>
      </c>
      <c r="E15" s="90">
        <f t="shared" si="0"/>
        <v>1.1998263203436506</v>
      </c>
      <c r="G15" s="89" t="s">
        <v>15</v>
      </c>
      <c r="H15" s="91">
        <f>('Scaling Tables'!O48)</f>
        <v>3964.28</v>
      </c>
      <c r="I15" s="90">
        <f>((H15*(MAX(Tools!$E$29:'Tools'!$D$29)))/(3600))*2</f>
        <v>0.29216981683314314</v>
      </c>
      <c r="J15" s="90">
        <f t="shared" si="1"/>
        <v>2.3373585346651451</v>
      </c>
    </row>
    <row r="16" spans="2:13">
      <c r="B16" t="s">
        <v>16</v>
      </c>
      <c r="C16" s="91">
        <f>('Scaling Tables'!O29)</f>
        <v>1838.0692500000002</v>
      </c>
      <c r="D16" s="90">
        <f>((C16*(MAX(Tools!$E$29:'Tools'!$D$29)))/(3600))*2</f>
        <v>0.13546680761680124</v>
      </c>
      <c r="E16" s="90">
        <f t="shared" si="0"/>
        <v>1.0837344609344099</v>
      </c>
      <c r="G16" s="89" t="s">
        <v>16</v>
      </c>
      <c r="H16" s="91">
        <f>('Scaling Tables'!O49)</f>
        <v>3635.1385000000005</v>
      </c>
      <c r="I16" s="90">
        <f>((H16*(MAX(Tools!$E$29:'Tools'!$D$29)))/(3600))*2</f>
        <v>0.26791189061017556</v>
      </c>
      <c r="J16" s="90">
        <f t="shared" si="1"/>
        <v>2.1432951248814045</v>
      </c>
    </row>
    <row r="17" spans="2:10">
      <c r="B17" t="s">
        <v>29</v>
      </c>
      <c r="C17" s="91">
        <f>('Scaling Tables'!O30)</f>
        <v>336.26919450000003</v>
      </c>
      <c r="D17" s="90">
        <f>((C17*(MAX(Tools!$E$29:'Tools'!$D$29)))/(3600))*2</f>
        <v>2.4783241588306981E-2</v>
      </c>
      <c r="E17" s="90">
        <f t="shared" si="0"/>
        <v>0.19826593270645584</v>
      </c>
      <c r="G17" s="89" t="s">
        <v>29</v>
      </c>
      <c r="H17" s="91">
        <f>('Scaling Tables'!O50)</f>
        <v>597.17238899999995</v>
      </c>
      <c r="I17" s="90">
        <f>((H17*(MAX(Tools!$E$29:'Tools'!$D$29)))/(3600))*2</f>
        <v>4.4011963713950705E-2</v>
      </c>
      <c r="J17" s="90">
        <f t="shared" si="1"/>
        <v>0.35209570971160564</v>
      </c>
    </row>
    <row r="18" spans="2:10">
      <c r="B18" t="s">
        <v>30</v>
      </c>
      <c r="C18" s="91">
        <f>('Scaling Tables'!O31)</f>
        <v>310.95732050000004</v>
      </c>
      <c r="D18" s="90">
        <f>((C18*(MAX(Tools!$E$29:'Tools'!$D$29)))/(3600))*2</f>
        <v>2.2917741272919671E-2</v>
      </c>
      <c r="E18" s="90">
        <f t="shared" si="0"/>
        <v>0.18334193018335737</v>
      </c>
      <c r="G18" s="89" t="s">
        <v>30</v>
      </c>
      <c r="H18" s="91">
        <f>('Scaling Tables'!O51)</f>
        <v>546.54864100000009</v>
      </c>
      <c r="I18" s="90">
        <f>((H18*(MAX(Tools!$E$29:'Tools'!$D$29)))/(3600))*2</f>
        <v>4.0280963083176101E-2</v>
      </c>
      <c r="J18" s="90">
        <f t="shared" si="1"/>
        <v>0.32224770466540881</v>
      </c>
    </row>
    <row r="19" spans="2:10">
      <c r="B19" s="154" t="s">
        <v>178</v>
      </c>
      <c r="C19" s="91">
        <f>('Scaling Tables'!O32)</f>
        <v>2798.2141999999999</v>
      </c>
      <c r="D19" s="90">
        <f>((C19*(MAX(Tools!$E$29:'Tools'!$D$29)))/(3600))*2</f>
        <v>0.20623006706738681</v>
      </c>
      <c r="E19" s="90">
        <f t="shared" ref="E19" si="2">D19*8</f>
        <v>1.6498405365390945</v>
      </c>
      <c r="G19" s="154" t="s">
        <v>178</v>
      </c>
      <c r="H19" s="91">
        <f>('Scaling Tables'!O52)</f>
        <v>4757.165399999999</v>
      </c>
      <c r="I19" s="90">
        <f>((H19*(MAX(Tools!$E$29:'Tools'!$D$29)))/(3600))*2</f>
        <v>0.35060594699742853</v>
      </c>
      <c r="J19" s="90">
        <f>I19*8</f>
        <v>2.8048475759794282</v>
      </c>
    </row>
    <row r="20" spans="2:10">
      <c r="C20" s="91"/>
      <c r="D20" s="90"/>
      <c r="E20" s="90"/>
      <c r="G20" s="89"/>
      <c r="H20" s="91"/>
      <c r="I20" s="90"/>
      <c r="J20" s="90"/>
    </row>
    <row r="22" spans="2:10">
      <c r="B22" s="319" t="str">
        <f>Input!B36 &amp; " [Sent: " &amp; Input!C38 &amp; " Recv: " &amp; Input!C39 &amp; " AvgMsg: " &amp;Input!C37 &amp; " KB]"</f>
        <v>User Profile 3 (Heavy) [Sent: 20 Recv: 80 AvgMsg: 50 KB]</v>
      </c>
      <c r="C22" s="319"/>
      <c r="D22" s="319"/>
      <c r="E22" s="319"/>
      <c r="G22" s="319" t="str">
        <f>Input!E36 &amp; " [Sent: " &amp; Input!F38 &amp; " Recv: " &amp; Input!F39 &amp; " AvgMsg: " &amp;Input!F37 &amp; " KB]"</f>
        <v>User Profile 4 (Very Heavy) [Sent: 30 Recv: 120 AvgMsg: 50 KB]</v>
      </c>
      <c r="H22" s="319"/>
      <c r="I22" s="319"/>
      <c r="J22" s="319"/>
    </row>
    <row r="23" spans="2:10">
      <c r="B23" s="89" t="s">
        <v>0</v>
      </c>
      <c r="C23" s="25" t="s">
        <v>141</v>
      </c>
      <c r="D23" s="25" t="s">
        <v>145</v>
      </c>
      <c r="E23" s="25" t="s">
        <v>146</v>
      </c>
      <c r="G23" s="89" t="s">
        <v>0</v>
      </c>
      <c r="H23" s="25" t="s">
        <v>141</v>
      </c>
      <c r="I23" s="25" t="s">
        <v>145</v>
      </c>
      <c r="J23" s="25" t="s">
        <v>146</v>
      </c>
    </row>
    <row r="24" spans="2:10">
      <c r="B24" s="89" t="s">
        <v>9</v>
      </c>
      <c r="C24" s="91">
        <f>('Scaling Tables'!O59)</f>
        <v>5871.4979999999996</v>
      </c>
      <c r="D24" s="90">
        <f>((C24*(MAX(Tools!$E$29:'Tools'!$D$29)))/(3600))*2</f>
        <v>0.43273292885370512</v>
      </c>
      <c r="E24" s="90">
        <f t="shared" ref="E24:E36" si="3">D24*8</f>
        <v>3.461863430829641</v>
      </c>
      <c r="G24" s="89" t="s">
        <v>9</v>
      </c>
      <c r="H24" s="91">
        <f>('Scaling Tables'!O79)</f>
        <v>8403.7529999999988</v>
      </c>
      <c r="I24" s="90">
        <f>((H24*(MAX(Tools!$E$29:'Tools'!$D$29)))/(3600))*2</f>
        <v>0.61936164315360598</v>
      </c>
      <c r="J24" s="90">
        <f t="shared" ref="J24:J36" si="4">I24*8</f>
        <v>4.9548931452288478</v>
      </c>
    </row>
    <row r="25" spans="2:10">
      <c r="B25" s="89" t="s">
        <v>10</v>
      </c>
      <c r="C25" s="91">
        <f>('Scaling Tables'!O60)</f>
        <v>5681.8920000000007</v>
      </c>
      <c r="D25" s="90">
        <f>((C25*(MAX(Tools!$E$29:'Tools'!$D$29)))/(3600))*2</f>
        <v>0.41875885278176656</v>
      </c>
      <c r="E25" s="90">
        <f t="shared" si="3"/>
        <v>3.3500708222541324</v>
      </c>
      <c r="G25" s="89" t="s">
        <v>10</v>
      </c>
      <c r="H25" s="91">
        <f>('Scaling Tables'!O80)</f>
        <v>8120.3190000000013</v>
      </c>
      <c r="I25" s="90">
        <f>((H25*(MAX(Tools!$E$29:'Tools'!$D$29)))/(3600))*2</f>
        <v>0.59847238713125517</v>
      </c>
      <c r="J25" s="90">
        <f t="shared" si="4"/>
        <v>4.7877790970500413</v>
      </c>
    </row>
    <row r="26" spans="2:10">
      <c r="B26" s="89" t="s">
        <v>8</v>
      </c>
      <c r="C26" s="91">
        <f>('Scaling Tables'!O61)</f>
        <v>7273.3190000000004</v>
      </c>
      <c r="D26" s="90">
        <f>((C26*(MAX(Tools!$E$29:'Tools'!$D$29)))/(3600))*2</f>
        <v>0.53604797844728924</v>
      </c>
      <c r="E26" s="90">
        <f t="shared" si="3"/>
        <v>4.2883838275783139</v>
      </c>
      <c r="G26" s="89" t="s">
        <v>8</v>
      </c>
      <c r="H26" s="91">
        <f>('Scaling Tables'!O81)</f>
        <v>10763.14</v>
      </c>
      <c r="I26" s="90">
        <f>((H26*(MAX(Tools!$E$29:'Tools'!$D$29)))/(3600))*2</f>
        <v>0.7932498820339321</v>
      </c>
      <c r="J26" s="90">
        <f t="shared" si="4"/>
        <v>6.3459990562714568</v>
      </c>
    </row>
    <row r="27" spans="2:10">
      <c r="B27" s="89" t="s">
        <v>11</v>
      </c>
      <c r="C27" s="91">
        <f>('Scaling Tables'!O62)</f>
        <v>5808.3450000000003</v>
      </c>
      <c r="D27" s="90">
        <f>((C27*(MAX(Tools!$E$29:'Tools'!$D$29)))/(3600))*2</f>
        <v>0.42807851482582027</v>
      </c>
      <c r="E27" s="90">
        <f t="shared" si="3"/>
        <v>3.4246281186065621</v>
      </c>
      <c r="G27" s="89" t="s">
        <v>11</v>
      </c>
      <c r="H27" s="91">
        <f>('Scaling Tables'!O82)</f>
        <v>8308.9359999999997</v>
      </c>
      <c r="I27" s="90">
        <f>((H27*(MAX(Tools!$E$29:'Tools'!$D$29)))/(3600))*2</f>
        <v>0.6123735733092287</v>
      </c>
      <c r="J27" s="90">
        <f t="shared" si="4"/>
        <v>4.8989885864738296</v>
      </c>
    </row>
    <row r="28" spans="2:10">
      <c r="B28" s="89" t="s">
        <v>12</v>
      </c>
      <c r="C28" s="91">
        <f>('Scaling Tables'!O63)</f>
        <v>5695.0294999999996</v>
      </c>
      <c r="D28" s="90">
        <f>((C28*(MAX(Tools!$E$29:'Tools'!$D$29)))/(3600))*2</f>
        <v>0.41972709442177308</v>
      </c>
      <c r="E28" s="90">
        <f t="shared" si="3"/>
        <v>3.3578167553741847</v>
      </c>
      <c r="G28" s="89" t="s">
        <v>12</v>
      </c>
      <c r="H28" s="91">
        <f>('Scaling Tables'!O83)</f>
        <v>8140.0564999999988</v>
      </c>
      <c r="I28" s="90">
        <f>((H28*(MAX(Tools!$E$29:'Tools'!$D$29)))/(3600))*2</f>
        <v>0.59992705273503288</v>
      </c>
      <c r="J28" s="90">
        <f t="shared" si="4"/>
        <v>4.7994164218802631</v>
      </c>
    </row>
    <row r="29" spans="2:10">
      <c r="B29" s="89" t="s">
        <v>13</v>
      </c>
      <c r="C29" s="91">
        <f>('Scaling Tables'!O64)</f>
        <v>6539.9189999999999</v>
      </c>
      <c r="D29" s="90">
        <f>((C29*(MAX(Tools!$E$29:'Tools'!$D$29)))/(3600))*2</f>
        <v>0.48199595798823308</v>
      </c>
      <c r="E29" s="90">
        <f t="shared" si="3"/>
        <v>3.8559676639058647</v>
      </c>
      <c r="G29" s="89" t="s">
        <v>13</v>
      </c>
      <c r="H29" s="91">
        <f>('Scaling Tables'!O84)</f>
        <v>9663.0400000000009</v>
      </c>
      <c r="I29" s="90">
        <f>((H29*(MAX(Tools!$E$29:'Tools'!$D$29)))/(3600))*2</f>
        <v>0.71217185134534788</v>
      </c>
      <c r="J29" s="90">
        <f t="shared" si="4"/>
        <v>5.6973748107627831</v>
      </c>
    </row>
    <row r="30" spans="2:10">
      <c r="B30" s="89" t="s">
        <v>26</v>
      </c>
      <c r="C30" s="91">
        <f>('Scaling Tables'!O65)</f>
        <v>4446.9875000000002</v>
      </c>
      <c r="D30" s="90">
        <f>((C30*(MAX(Tools!$E$29:'Tools'!$D$29)))/(3600))*2</f>
        <v>0.32774564948345652</v>
      </c>
      <c r="E30" s="90">
        <f t="shared" si="3"/>
        <v>2.6219651958676522</v>
      </c>
      <c r="G30" s="89" t="s">
        <v>26</v>
      </c>
      <c r="H30" s="91">
        <f>('Scaling Tables'!O85)</f>
        <v>6268.9435000000003</v>
      </c>
      <c r="I30" s="90">
        <f>((H30*(MAX(Tools!$E$29:'Tools'!$D$29)))/(3600))*2</f>
        <v>0.46202490089810089</v>
      </c>
      <c r="J30" s="90">
        <f t="shared" si="4"/>
        <v>3.6961992071848071</v>
      </c>
    </row>
    <row r="31" spans="2:10">
      <c r="B31" s="89" t="s">
        <v>27</v>
      </c>
      <c r="C31" s="91">
        <f>('Scaling Tables'!O66)</f>
        <v>4313.2514999999994</v>
      </c>
      <c r="D31" s="90">
        <f>((C31*(MAX(Tools!$E$29:'Tools'!$D$29)))/(3600))*2</f>
        <v>0.31788922596544134</v>
      </c>
      <c r="E31" s="90">
        <f t="shared" si="3"/>
        <v>2.5431138077235307</v>
      </c>
      <c r="G31" s="89" t="s">
        <v>27</v>
      </c>
      <c r="H31" s="91">
        <f>('Scaling Tables'!O86)</f>
        <v>6120.6835000000001</v>
      </c>
      <c r="I31" s="90">
        <f>((H31*(MAX(Tools!$E$29:'Tools'!$D$29)))/(3600))*2</f>
        <v>0.45109804985738688</v>
      </c>
      <c r="J31" s="90">
        <f t="shared" si="4"/>
        <v>3.6087843988590951</v>
      </c>
    </row>
    <row r="32" spans="2:10">
      <c r="B32" s="89" t="s">
        <v>28</v>
      </c>
      <c r="C32" s="91">
        <f>('Scaling Tables'!O67)</f>
        <v>5080.9849999999997</v>
      </c>
      <c r="D32" s="90">
        <f>((C32*(MAX(Tools!$E$29:'Tools'!$D$29)))/(3600))*2</f>
        <v>0.37447164599421523</v>
      </c>
      <c r="E32" s="90">
        <f t="shared" si="3"/>
        <v>2.9957731679537218</v>
      </c>
      <c r="G32" s="89" t="s">
        <v>28</v>
      </c>
      <c r="H32" s="91">
        <f>('Scaling Tables'!O87)</f>
        <v>7527.183</v>
      </c>
      <c r="I32" s="90">
        <f>((H32*(MAX(Tools!$E$29:'Tools'!$D$29)))/(3600))*2</f>
        <v>0.55475790771074418</v>
      </c>
      <c r="J32" s="90">
        <f t="shared" si="4"/>
        <v>4.4380632616859534</v>
      </c>
    </row>
    <row r="33" spans="2:10">
      <c r="B33" s="89" t="s">
        <v>15</v>
      </c>
      <c r="C33" s="91">
        <f>('Scaling Tables'!O68)</f>
        <v>7822.9059999999999</v>
      </c>
      <c r="D33" s="90">
        <f>((C33*(MAX(Tools!$E$29:'Tools'!$D$29)))/(3600))*2</f>
        <v>0.57655287041351688</v>
      </c>
      <c r="E33" s="90">
        <f t="shared" si="3"/>
        <v>4.6124229633081351</v>
      </c>
      <c r="G33" s="89" t="s">
        <v>15</v>
      </c>
      <c r="H33" s="91">
        <f>('Scaling Tables'!O88)</f>
        <v>11681.532000000001</v>
      </c>
      <c r="I33" s="90">
        <f>((H33*(MAX(Tools!$E$29:'Tools'!$D$29)))/(3600))*2</f>
        <v>0.86093592399389052</v>
      </c>
      <c r="J33" s="90">
        <f t="shared" si="4"/>
        <v>6.8874873919511241</v>
      </c>
    </row>
    <row r="34" spans="2:10">
      <c r="B34" s="89" t="s">
        <v>16</v>
      </c>
      <c r="C34" s="91">
        <f>('Scaling Tables'!O69)</f>
        <v>7229.277000000001</v>
      </c>
      <c r="D34" s="90">
        <f>((C34*(MAX(Tools!$E$29:'Tools'!$D$29)))/(3600))*2</f>
        <v>0.53280205659692426</v>
      </c>
      <c r="E34" s="90">
        <f t="shared" si="3"/>
        <v>4.262416452775394</v>
      </c>
      <c r="G34" s="89" t="s">
        <v>16</v>
      </c>
      <c r="H34" s="91">
        <f>('Scaling Tables'!O89)</f>
        <v>10823.415499999999</v>
      </c>
      <c r="I34" s="90">
        <f>((H34*(MAX(Tools!$E$29:'Tools'!$D$29)))/(3600))*2</f>
        <v>0.79769222258367267</v>
      </c>
      <c r="J34" s="90">
        <f t="shared" si="4"/>
        <v>6.3815377806693814</v>
      </c>
    </row>
    <row r="35" spans="2:10">
      <c r="B35" s="89" t="s">
        <v>29</v>
      </c>
      <c r="C35" s="91">
        <f>('Scaling Tables'!O70)</f>
        <v>1118.9787779999999</v>
      </c>
      <c r="D35" s="90">
        <f>((C35*(MAX(Tools!$E$29:'Tools'!$D$29)))/(3600))*2</f>
        <v>8.2469407965238162E-2</v>
      </c>
      <c r="E35" s="90">
        <f t="shared" si="3"/>
        <v>0.65975526372190529</v>
      </c>
      <c r="G35" s="89" t="s">
        <v>29</v>
      </c>
      <c r="H35" s="91">
        <f>('Scaling Tables'!O90)</f>
        <v>1640.7851670000005</v>
      </c>
      <c r="I35" s="90">
        <f>((H35*(MAX(Tools!$E$29:'Tools'!$D$29)))/(3600))*2</f>
        <v>0.12092685221652565</v>
      </c>
      <c r="J35" s="90">
        <f t="shared" si="4"/>
        <v>0.96741481773220517</v>
      </c>
    </row>
    <row r="36" spans="2:10">
      <c r="B36" s="89" t="s">
        <v>30</v>
      </c>
      <c r="C36" s="91">
        <f>('Scaling Tables'!O71)</f>
        <v>1017.731282</v>
      </c>
      <c r="D36" s="90">
        <f>((C36*(MAX(Tools!$E$29:'Tools'!$D$29)))/(3600))*2</f>
        <v>7.5007406703688925E-2</v>
      </c>
      <c r="E36" s="90">
        <f t="shared" si="3"/>
        <v>0.6000592536295114</v>
      </c>
      <c r="G36" s="89" t="s">
        <v>30</v>
      </c>
      <c r="H36" s="91">
        <f>('Scaling Tables'!O91)</f>
        <v>1488.9139230000003</v>
      </c>
      <c r="I36" s="90">
        <f>((H36*(MAX(Tools!$E$29:'Tools'!$D$29)))/(3600))*2</f>
        <v>0.1097338503242018</v>
      </c>
      <c r="J36" s="90">
        <f t="shared" si="4"/>
        <v>0.87787080259361439</v>
      </c>
    </row>
    <row r="37" spans="2:10">
      <c r="B37" s="154" t="s">
        <v>178</v>
      </c>
      <c r="C37" s="91">
        <f>('Scaling Tables'!O72)</f>
        <v>8675.0677999999971</v>
      </c>
      <c r="D37" s="90">
        <f>((C37*(MAX(Tools!$E$29:'Tools'!$D$29)))/(3600))*2</f>
        <v>0.63935770685751181</v>
      </c>
      <c r="E37" s="90">
        <f>D37*8</f>
        <v>5.1148616548600945</v>
      </c>
      <c r="G37" s="154" t="s">
        <v>178</v>
      </c>
      <c r="H37" s="91">
        <f>('Scaling Tables'!O92)</f>
        <v>12592.9702</v>
      </c>
      <c r="I37" s="90">
        <f>((H37*(MAX(Tools!$E$29:'Tools'!$D$29)))/(3600))*2</f>
        <v>0.92810946671759564</v>
      </c>
      <c r="J37" s="90">
        <f>I37*8</f>
        <v>7.4248757337407651</v>
      </c>
    </row>
    <row r="38" spans="2:10">
      <c r="B38" s="89"/>
      <c r="C38" s="91"/>
      <c r="D38" s="90"/>
      <c r="E38" s="90"/>
      <c r="G38" s="89"/>
      <c r="H38" s="91"/>
      <c r="I38" s="90"/>
      <c r="J38" s="90"/>
    </row>
  </sheetData>
  <mergeCells count="4">
    <mergeCell ref="B4:E4"/>
    <mergeCell ref="G4:J4"/>
    <mergeCell ref="B22:E22"/>
    <mergeCell ref="G22:J22"/>
  </mergeCells>
  <pageMargins left="0.7" right="0.7" top="0.75" bottom="0.75" header="0.3" footer="0.3"/>
  <pageSetup orientation="portrait" r:id="rId1"/>
  <tableParts count="4">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sheetPr codeName="Sheet4">
    <tabColor theme="5" tint="-0.499984740745262"/>
  </sheetPr>
  <dimension ref="A1:G48"/>
  <sheetViews>
    <sheetView topLeftCell="B4" workbookViewId="0">
      <selection activeCell="F12" sqref="F12"/>
    </sheetView>
  </sheetViews>
  <sheetFormatPr defaultColWidth="8.85546875" defaultRowHeight="15"/>
  <cols>
    <col min="1" max="1" width="5.28515625" customWidth="1"/>
    <col min="2" max="2" width="38.85546875" customWidth="1"/>
    <col min="3" max="3" width="13.42578125" customWidth="1"/>
    <col min="4" max="4" width="15" customWidth="1"/>
    <col min="5" max="5" width="19.28515625" customWidth="1"/>
  </cols>
  <sheetData>
    <row r="1" spans="1:6">
      <c r="A1" s="8"/>
      <c r="B1" s="8"/>
      <c r="C1" s="8"/>
      <c r="D1" s="8"/>
      <c r="E1" s="8"/>
    </row>
    <row r="2" spans="1:6">
      <c r="A2" s="8"/>
      <c r="B2" s="12"/>
      <c r="C2" s="12"/>
      <c r="D2" s="12"/>
      <c r="E2" s="12"/>
      <c r="F2" s="17"/>
    </row>
    <row r="3" spans="1:6">
      <c r="A3" s="11"/>
      <c r="B3" s="320" t="s">
        <v>81</v>
      </c>
      <c r="C3" s="320"/>
      <c r="D3" s="320"/>
      <c r="E3" s="320"/>
      <c r="F3" s="17"/>
    </row>
    <row r="4" spans="1:6">
      <c r="A4" s="11"/>
      <c r="B4" s="78" t="s">
        <v>78</v>
      </c>
      <c r="C4" s="78" t="s">
        <v>79</v>
      </c>
      <c r="D4" s="78" t="s">
        <v>364</v>
      </c>
      <c r="E4" s="78" t="s">
        <v>363</v>
      </c>
      <c r="F4" s="17"/>
    </row>
    <row r="5" spans="1:6">
      <c r="A5" s="11"/>
      <c r="B5" s="260">
        <v>1</v>
      </c>
      <c r="C5" s="79">
        <v>0</v>
      </c>
      <c r="D5" s="80">
        <f t="shared" ref="D5:D28" si="0">E5/SUM($E$5:$E$28)</f>
        <v>2.6575637877179719E-10</v>
      </c>
      <c r="E5" s="261">
        <f t="shared" ref="E5:E28" si="1">(((EXP(-(1/(Morning_Peak_Duration__hours*2))*(B5-(Morning_Peak_Time__24hr_clock))^2))+(EXP(-(1/(Afternoon_Peak_Duration__hours*2))*(B5-(Afternoon_Peak_Time__24hr_clock))^2))))</f>
        <v>2.2743866643148897E-9</v>
      </c>
      <c r="F5" s="17"/>
    </row>
    <row r="6" spans="1:6">
      <c r="A6" s="11"/>
      <c r="B6" s="260">
        <v>2</v>
      </c>
      <c r="C6" s="79">
        <v>0</v>
      </c>
      <c r="D6" s="80">
        <f t="shared" si="0"/>
        <v>1.4929037931987916E-8</v>
      </c>
      <c r="E6" s="261">
        <f t="shared" si="1"/>
        <v>1.2776515446397176E-7</v>
      </c>
      <c r="F6" s="17"/>
    </row>
    <row r="7" spans="1:6">
      <c r="A7" s="11"/>
      <c r="B7" s="260">
        <v>3</v>
      </c>
      <c r="C7" s="79">
        <v>0</v>
      </c>
      <c r="D7" s="80">
        <f t="shared" si="0"/>
        <v>5.9067286663906884E-7</v>
      </c>
      <c r="E7" s="261">
        <f t="shared" si="1"/>
        <v>5.0550752424653098E-6</v>
      </c>
      <c r="F7" s="17"/>
    </row>
    <row r="8" spans="1:6">
      <c r="A8" s="11"/>
      <c r="B8" s="260">
        <v>4</v>
      </c>
      <c r="C8" s="79">
        <v>0</v>
      </c>
      <c r="D8" s="80">
        <f t="shared" si="0"/>
        <v>1.4855576239997285E-5</v>
      </c>
      <c r="E8" s="261">
        <f t="shared" si="1"/>
        <v>1.2713645725875823E-4</v>
      </c>
      <c r="F8" s="17"/>
    </row>
    <row r="9" spans="1:6">
      <c r="A9" s="11"/>
      <c r="B9" s="260">
        <v>5</v>
      </c>
      <c r="C9" s="79">
        <v>0</v>
      </c>
      <c r="D9" s="80">
        <f t="shared" si="0"/>
        <v>2.3025025480274977E-4</v>
      </c>
      <c r="E9" s="261">
        <f t="shared" si="1"/>
        <v>1.9705194336206602E-3</v>
      </c>
      <c r="F9" s="17"/>
    </row>
    <row r="10" spans="1:6">
      <c r="A10" s="11"/>
      <c r="B10" s="260">
        <v>6</v>
      </c>
      <c r="C10" s="79">
        <v>0</v>
      </c>
      <c r="D10" s="80">
        <f t="shared" si="0"/>
        <v>2.1793344451655171E-3</v>
      </c>
      <c r="E10" s="261">
        <f t="shared" si="1"/>
        <v>1.8651101516636692E-2</v>
      </c>
      <c r="F10" s="17"/>
    </row>
    <row r="11" spans="1:6">
      <c r="A11" s="11"/>
      <c r="B11" s="260">
        <v>7</v>
      </c>
      <c r="C11" s="79">
        <v>0</v>
      </c>
      <c r="D11" s="80">
        <f t="shared" si="0"/>
        <v>1.2571237956890221E-2</v>
      </c>
      <c r="E11" s="261">
        <f t="shared" si="1"/>
        <v>0.10758671568004721</v>
      </c>
      <c r="F11" s="17"/>
    </row>
    <row r="12" spans="1:6">
      <c r="A12" s="11"/>
      <c r="B12" s="260">
        <v>8</v>
      </c>
      <c r="C12" s="79">
        <v>0</v>
      </c>
      <c r="D12" s="80">
        <f t="shared" si="0"/>
        <v>4.4283848644727231E-2</v>
      </c>
      <c r="E12" s="261">
        <f t="shared" si="1"/>
        <v>0.37898843770968466</v>
      </c>
      <c r="F12" s="17"/>
    </row>
    <row r="13" spans="1:6">
      <c r="A13" s="11"/>
      <c r="B13" s="260">
        <v>9</v>
      </c>
      <c r="C13" s="79">
        <v>0</v>
      </c>
      <c r="D13" s="80">
        <f t="shared" si="0"/>
        <v>9.6134839206706776E-2</v>
      </c>
      <c r="E13" s="261">
        <f t="shared" si="1"/>
        <v>0.82273771669481233</v>
      </c>
      <c r="F13" s="17"/>
    </row>
    <row r="14" spans="1:6">
      <c r="A14" s="11"/>
      <c r="B14" s="260">
        <v>10</v>
      </c>
      <c r="C14" s="79">
        <v>0</v>
      </c>
      <c r="D14" s="80">
        <f t="shared" si="0"/>
        <v>0.13266108102849891</v>
      </c>
      <c r="E14" s="261">
        <f t="shared" si="1"/>
        <v>1.1353352832366128</v>
      </c>
      <c r="F14" s="17"/>
    </row>
    <row r="15" spans="1:6">
      <c r="A15" s="11"/>
      <c r="B15" s="260">
        <v>11</v>
      </c>
      <c r="C15" s="79">
        <v>0</v>
      </c>
      <c r="D15" s="80">
        <f t="shared" si="0"/>
        <v>0.12893574543821726</v>
      </c>
      <c r="E15" s="261">
        <f t="shared" si="1"/>
        <v>1.1034532504297547</v>
      </c>
      <c r="F15" s="17"/>
    </row>
    <row r="16" spans="1:6">
      <c r="A16" s="11"/>
      <c r="B16" s="260">
        <v>12</v>
      </c>
      <c r="C16" s="79">
        <v>0</v>
      </c>
      <c r="D16" s="80">
        <f t="shared" si="0"/>
        <v>0.11385737698546453</v>
      </c>
      <c r="E16" s="261">
        <f t="shared" si="1"/>
        <v>0.97441010088407576</v>
      </c>
      <c r="F16" s="17"/>
    </row>
    <row r="17" spans="1:7">
      <c r="A17" s="11"/>
      <c r="B17" s="260">
        <v>13</v>
      </c>
      <c r="C17" s="79">
        <v>0</v>
      </c>
      <c r="D17" s="80">
        <f t="shared" si="0"/>
        <v>0.1154331853384352</v>
      </c>
      <c r="E17" s="261">
        <f t="shared" si="1"/>
        <v>0.9878961271464598</v>
      </c>
      <c r="F17" s="17"/>
    </row>
    <row r="18" spans="1:7">
      <c r="A18" s="11"/>
      <c r="B18" s="260">
        <v>14</v>
      </c>
      <c r="C18" s="79">
        <v>0</v>
      </c>
      <c r="D18" s="80">
        <f t="shared" si="0"/>
        <v>0.11898762900954607</v>
      </c>
      <c r="E18" s="261">
        <f t="shared" si="1"/>
        <v>1.0183156388887342</v>
      </c>
      <c r="F18" s="17"/>
    </row>
    <row r="19" spans="1:7">
      <c r="A19" s="11"/>
      <c r="B19" s="260">
        <v>15</v>
      </c>
      <c r="C19" s="79">
        <v>0</v>
      </c>
      <c r="D19" s="80">
        <f t="shared" si="0"/>
        <v>0.10334311895890398</v>
      </c>
      <c r="E19" s="261">
        <f t="shared" si="1"/>
        <v>0.88442735672082318</v>
      </c>
      <c r="F19" s="17"/>
    </row>
    <row r="20" spans="1:7">
      <c r="A20" s="11"/>
      <c r="B20" s="260">
        <v>16</v>
      </c>
      <c r="C20" s="79">
        <v>0</v>
      </c>
      <c r="D20" s="80">
        <f t="shared" si="0"/>
        <v>7.0886006856930972E-2</v>
      </c>
      <c r="E20" s="261">
        <f t="shared" si="1"/>
        <v>0.60665406951672007</v>
      </c>
      <c r="F20" s="17"/>
    </row>
    <row r="21" spans="1:7">
      <c r="A21" s="11"/>
      <c r="B21" s="260">
        <v>17</v>
      </c>
      <c r="C21" s="79">
        <v>0</v>
      </c>
      <c r="D21" s="80">
        <f t="shared" si="0"/>
        <v>3.7935385883888027E-2</v>
      </c>
      <c r="E21" s="261">
        <f t="shared" si="1"/>
        <v>0.32465725247574184</v>
      </c>
      <c r="F21" s="17"/>
    </row>
    <row r="22" spans="1:7">
      <c r="A22" s="11"/>
      <c r="B22" s="260">
        <v>18</v>
      </c>
      <c r="C22" s="79">
        <v>0</v>
      </c>
      <c r="D22" s="80">
        <f t="shared" si="0"/>
        <v>1.5813601646662959E-2</v>
      </c>
      <c r="E22" s="261">
        <f t="shared" si="1"/>
        <v>0.13533539577178741</v>
      </c>
      <c r="F22" s="17"/>
    </row>
    <row r="23" spans="1:7">
      <c r="A23" s="11"/>
      <c r="B23" s="260">
        <v>19</v>
      </c>
      <c r="C23" s="79">
        <v>0</v>
      </c>
      <c r="D23" s="80">
        <f t="shared" si="0"/>
        <v>5.133920710975709E-3</v>
      </c>
      <c r="E23" s="261">
        <f t="shared" si="1"/>
        <v>4.3936935228635475E-2</v>
      </c>
      <c r="F23" s="17"/>
    </row>
    <row r="24" spans="1:7">
      <c r="A24" s="11"/>
      <c r="B24" s="260">
        <v>20</v>
      </c>
      <c r="C24" s="79">
        <v>0</v>
      </c>
      <c r="D24" s="80">
        <f t="shared" si="0"/>
        <v>1.2980583916551538E-3</v>
      </c>
      <c r="E24" s="261">
        <f t="shared" si="1"/>
        <v>1.1108996552130251E-2</v>
      </c>
      <c r="F24" s="17"/>
    </row>
    <row r="25" spans="1:7">
      <c r="A25" s="11"/>
      <c r="B25" s="260">
        <v>21</v>
      </c>
      <c r="C25" s="79">
        <v>0</v>
      </c>
      <c r="D25" s="80">
        <f t="shared" si="0"/>
        <v>2.5560285210265104E-4</v>
      </c>
      <c r="E25" s="261">
        <f t="shared" si="1"/>
        <v>2.1874911182557621E-3</v>
      </c>
      <c r="F25" s="17"/>
    </row>
    <row r="26" spans="1:7">
      <c r="A26" s="11"/>
      <c r="B26" s="260">
        <v>22</v>
      </c>
      <c r="C26" s="79">
        <v>0</v>
      </c>
      <c r="D26" s="80">
        <f t="shared" si="0"/>
        <v>3.9197966908392414E-5</v>
      </c>
      <c r="E26" s="261">
        <f t="shared" si="1"/>
        <v>3.3546262790274382E-4</v>
      </c>
      <c r="F26" s="17"/>
    </row>
    <row r="27" spans="1:7">
      <c r="A27" s="11"/>
      <c r="B27" s="260">
        <v>23</v>
      </c>
      <c r="C27" s="79">
        <v>0</v>
      </c>
      <c r="D27" s="80">
        <f t="shared" si="0"/>
        <v>4.6815295378867714E-6</v>
      </c>
      <c r="E27" s="261">
        <f t="shared" si="1"/>
        <v>4.0065297392951516E-5</v>
      </c>
      <c r="F27" s="17"/>
    </row>
    <row r="28" spans="1:7">
      <c r="A28" s="11"/>
      <c r="B28" s="260">
        <v>24</v>
      </c>
      <c r="C28" s="79">
        <v>0</v>
      </c>
      <c r="D28" s="80">
        <f t="shared" si="0"/>
        <v>4.3545007869116673E-7</v>
      </c>
      <c r="E28" s="261">
        <f t="shared" si="1"/>
        <v>3.7266531720786714E-6</v>
      </c>
      <c r="F28" s="17"/>
    </row>
    <row r="29" spans="1:7">
      <c r="A29" s="11"/>
      <c r="B29" s="81" t="s">
        <v>80</v>
      </c>
      <c r="C29" s="82">
        <f>SUM(C5:C28)</f>
        <v>0</v>
      </c>
      <c r="D29" s="83">
        <f>MAX(D5:D28)</f>
        <v>0.13266108102849891</v>
      </c>
      <c r="E29" s="83">
        <f>IF(D29=0,MAX(E5:E28),0)</f>
        <v>0</v>
      </c>
      <c r="F29" s="17"/>
    </row>
    <row r="30" spans="1:7">
      <c r="A30" s="8"/>
      <c r="B30" s="15"/>
      <c r="C30" s="15"/>
      <c r="D30" s="15"/>
      <c r="E30" s="15"/>
      <c r="F30" s="17"/>
      <c r="G30" s="17"/>
    </row>
    <row r="31" spans="1:7" ht="67.5" customHeight="1">
      <c r="A31" s="17"/>
      <c r="B31" s="323" t="s">
        <v>269</v>
      </c>
      <c r="C31" s="323"/>
      <c r="D31" s="323"/>
      <c r="E31" s="17"/>
      <c r="F31" s="17"/>
      <c r="G31" s="17"/>
    </row>
    <row r="32" spans="1:7">
      <c r="A32" s="17"/>
      <c r="B32" s="321" t="s">
        <v>66</v>
      </c>
      <c r="C32" s="322"/>
      <c r="D32" s="322"/>
      <c r="F32" s="17"/>
    </row>
    <row r="33" spans="1:6" ht="30">
      <c r="A33" s="17"/>
      <c r="B33" s="169" t="s">
        <v>0</v>
      </c>
      <c r="C33" s="170" t="s">
        <v>185</v>
      </c>
      <c r="D33" s="171" t="s">
        <v>184</v>
      </c>
      <c r="F33" s="17"/>
    </row>
    <row r="34" spans="1:6">
      <c r="B34" s="14" t="s">
        <v>53</v>
      </c>
      <c r="C34" s="18">
        <v>6</v>
      </c>
      <c r="D34" s="173">
        <v>1</v>
      </c>
    </row>
    <row r="35" spans="1:6">
      <c r="B35" s="14" t="s">
        <v>54</v>
      </c>
      <c r="C35" s="18">
        <v>4</v>
      </c>
      <c r="D35" s="173">
        <v>1</v>
      </c>
    </row>
    <row r="36" spans="1:6">
      <c r="B36" s="14" t="s">
        <v>55</v>
      </c>
      <c r="C36" s="18">
        <v>2</v>
      </c>
      <c r="D36" s="173">
        <v>1</v>
      </c>
    </row>
    <row r="37" spans="1:6">
      <c r="B37" s="14" t="s">
        <v>56</v>
      </c>
      <c r="C37" s="18">
        <v>6</v>
      </c>
      <c r="D37" s="173">
        <v>1</v>
      </c>
    </row>
    <row r="38" spans="1:6">
      <c r="B38" s="14" t="s">
        <v>57</v>
      </c>
      <c r="C38" s="18">
        <v>4</v>
      </c>
      <c r="D38" s="173">
        <v>1</v>
      </c>
    </row>
    <row r="39" spans="1:6">
      <c r="B39" s="14" t="s">
        <v>58</v>
      </c>
      <c r="C39" s="18">
        <v>2</v>
      </c>
      <c r="D39" s="173">
        <v>1</v>
      </c>
    </row>
    <row r="40" spans="1:6">
      <c r="B40" s="14" t="s">
        <v>59</v>
      </c>
      <c r="C40" s="18">
        <v>4</v>
      </c>
      <c r="D40" s="173">
        <v>1</v>
      </c>
    </row>
    <row r="41" spans="1:6">
      <c r="B41" s="14" t="s">
        <v>60</v>
      </c>
      <c r="C41" s="18">
        <v>3</v>
      </c>
      <c r="D41" s="173">
        <v>1</v>
      </c>
    </row>
    <row r="42" spans="1:6">
      <c r="B42" s="14" t="s">
        <v>61</v>
      </c>
      <c r="C42" s="18">
        <v>2</v>
      </c>
      <c r="D42" s="173">
        <v>1</v>
      </c>
    </row>
    <row r="43" spans="1:6">
      <c r="B43" s="14" t="s">
        <v>62</v>
      </c>
      <c r="C43" s="18">
        <v>1</v>
      </c>
      <c r="D43" s="173"/>
    </row>
    <row r="44" spans="1:6">
      <c r="B44" s="14" t="s">
        <v>63</v>
      </c>
      <c r="C44" s="18">
        <v>1</v>
      </c>
      <c r="D44" s="173"/>
    </row>
    <row r="45" spans="1:6">
      <c r="B45" s="14" t="s">
        <v>64</v>
      </c>
      <c r="C45" s="18">
        <v>1</v>
      </c>
      <c r="D45" s="173"/>
    </row>
    <row r="46" spans="1:6">
      <c r="B46" s="14" t="s">
        <v>65</v>
      </c>
      <c r="C46" s="18">
        <v>1</v>
      </c>
      <c r="D46" s="173"/>
    </row>
    <row r="47" spans="1:6">
      <c r="B47" s="14" t="s">
        <v>183</v>
      </c>
      <c r="C47" s="18">
        <v>1</v>
      </c>
      <c r="D47" s="173"/>
    </row>
    <row r="48" spans="1:6">
      <c r="B48" s="159"/>
      <c r="C48" s="172"/>
      <c r="D48" s="158"/>
    </row>
  </sheetData>
  <mergeCells count="3">
    <mergeCell ref="B3:E3"/>
    <mergeCell ref="B32:D32"/>
    <mergeCell ref="B31:D31"/>
  </mergeCells>
  <dataValidations count="1">
    <dataValidation type="decimal" operator="greaterThanOrEqual" allowBlank="1" showInputMessage="1" showErrorMessage="1" errorTitle="Input Error" error="The number entered must be greater than or equal to zero." sqref="E5:E28">
      <formula1>0</formula1>
    </dataValidation>
  </dataValidations>
  <pageMargins left="0.7" right="0.7" top="0.75" bottom="0.75" header="0.3" footer="0.3"/>
  <pageSetup orientation="portrait" r:id="rId1"/>
  <drawing r:id="rId2"/>
  <tableParts count="2">
    <tablePart r:id="rId3"/>
    <tablePart r:id="rId4"/>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sheetPr codeName="Sheet5">
    <tabColor theme="5" tint="-0.499984740745262"/>
  </sheetPr>
  <dimension ref="A1:Q155"/>
  <sheetViews>
    <sheetView topLeftCell="A120" workbookViewId="0">
      <selection activeCell="D149" sqref="D149"/>
    </sheetView>
  </sheetViews>
  <sheetFormatPr defaultColWidth="8.85546875" defaultRowHeight="15"/>
  <cols>
    <col min="1" max="1" width="4.42578125" style="7" customWidth="1"/>
    <col min="2" max="2" width="41" customWidth="1"/>
    <col min="3" max="3" width="20.42578125" customWidth="1"/>
    <col min="4" max="4" width="34.85546875" style="7" customWidth="1"/>
    <col min="5" max="5" width="18.42578125" customWidth="1"/>
    <col min="6" max="6" width="12.42578125" customWidth="1"/>
    <col min="7" max="7" width="20.42578125" customWidth="1"/>
    <col min="8" max="8" width="18.42578125" style="17" customWidth="1"/>
    <col min="9" max="9" width="11.42578125" customWidth="1"/>
    <col min="10" max="10" width="11.7109375" hidden="1" customWidth="1"/>
    <col min="11" max="11" width="13.7109375" customWidth="1"/>
    <col min="12" max="12" width="15.85546875" customWidth="1"/>
    <col min="13" max="13" width="24.140625" customWidth="1"/>
    <col min="14" max="14" width="42" style="44" customWidth="1"/>
    <col min="15" max="15" width="15.85546875" customWidth="1"/>
    <col min="16" max="16" width="41.42578125" style="44" customWidth="1"/>
    <col min="17" max="17" width="13" customWidth="1"/>
  </cols>
  <sheetData>
    <row r="1" spans="1:17" s="7" customFormat="1">
      <c r="H1" s="17"/>
      <c r="N1" s="44"/>
      <c r="P1" s="44"/>
    </row>
    <row r="2" spans="1:17" s="6" customFormat="1">
      <c r="A2" s="7"/>
      <c r="B2" s="16" t="s">
        <v>39</v>
      </c>
      <c r="C2" s="8"/>
      <c r="D2" s="16" t="s">
        <v>88</v>
      </c>
      <c r="E2" s="8"/>
      <c r="F2" s="12"/>
      <c r="G2" s="12"/>
      <c r="H2" s="12"/>
      <c r="I2" s="12"/>
      <c r="J2" s="12"/>
      <c r="K2" s="12"/>
      <c r="L2" s="12"/>
      <c r="M2" s="8"/>
      <c r="N2" s="45"/>
      <c r="P2" s="44"/>
    </row>
    <row r="3" spans="1:17">
      <c r="B3" s="8" t="s">
        <v>21</v>
      </c>
      <c r="C3" s="8"/>
      <c r="D3" s="8" t="s">
        <v>90</v>
      </c>
      <c r="E3" s="11"/>
      <c r="F3" s="337" t="s">
        <v>40</v>
      </c>
      <c r="G3" s="338"/>
      <c r="H3" s="338"/>
      <c r="I3" s="338"/>
      <c r="J3" s="338"/>
      <c r="K3" s="338"/>
      <c r="L3" s="339"/>
      <c r="M3" s="14"/>
      <c r="N3" s="45"/>
    </row>
    <row r="4" spans="1:17">
      <c r="B4" s="8" t="s">
        <v>22</v>
      </c>
      <c r="C4" s="8"/>
      <c r="D4" s="8" t="s">
        <v>89</v>
      </c>
      <c r="E4" s="11"/>
      <c r="F4" s="340"/>
      <c r="G4" s="341"/>
      <c r="H4" s="341"/>
      <c r="I4" s="341"/>
      <c r="J4" s="341"/>
      <c r="K4" s="341"/>
      <c r="L4" s="342"/>
      <c r="M4" s="14"/>
      <c r="N4" s="45"/>
    </row>
    <row r="5" spans="1:17">
      <c r="B5" s="8"/>
      <c r="C5" s="8"/>
      <c r="D5" s="8"/>
      <c r="E5" s="11"/>
      <c r="F5" s="340"/>
      <c r="G5" s="341"/>
      <c r="H5" s="341"/>
      <c r="I5" s="341"/>
      <c r="J5" s="341"/>
      <c r="K5" s="341"/>
      <c r="L5" s="342"/>
      <c r="M5" s="14"/>
      <c r="N5" s="45"/>
    </row>
    <row r="6" spans="1:17">
      <c r="B6" s="21" t="s">
        <v>67</v>
      </c>
      <c r="C6" s="19"/>
      <c r="D6" s="21" t="s">
        <v>120</v>
      </c>
      <c r="E6" s="11"/>
      <c r="F6" s="340"/>
      <c r="G6" s="341"/>
      <c r="H6" s="341"/>
      <c r="I6" s="341"/>
      <c r="J6" s="341"/>
      <c r="K6" s="341"/>
      <c r="L6" s="342"/>
      <c r="M6" s="14"/>
      <c r="N6" s="45"/>
    </row>
    <row r="7" spans="1:17">
      <c r="B7" s="7" t="s">
        <v>68</v>
      </c>
      <c r="C7" s="7"/>
      <c r="D7" s="41" t="s">
        <v>121</v>
      </c>
      <c r="E7" s="11"/>
      <c r="F7" s="340"/>
      <c r="G7" s="341"/>
      <c r="H7" s="341"/>
      <c r="I7" s="341"/>
      <c r="J7" s="341"/>
      <c r="K7" s="341"/>
      <c r="L7" s="342"/>
      <c r="M7" s="14"/>
      <c r="N7" s="45"/>
    </row>
    <row r="8" spans="1:17">
      <c r="B8" s="7" t="s">
        <v>69</v>
      </c>
      <c r="C8" s="7"/>
      <c r="D8" s="41" t="s">
        <v>122</v>
      </c>
      <c r="E8" s="11"/>
      <c r="F8" s="340"/>
      <c r="G8" s="341"/>
      <c r="H8" s="341"/>
      <c r="I8" s="341"/>
      <c r="J8" s="341"/>
      <c r="K8" s="341"/>
      <c r="L8" s="342"/>
      <c r="M8" s="14"/>
      <c r="N8" s="45"/>
    </row>
    <row r="9" spans="1:17">
      <c r="B9" s="1" t="s">
        <v>70</v>
      </c>
      <c r="C9" s="7"/>
      <c r="D9" s="1" t="s">
        <v>123</v>
      </c>
      <c r="E9" s="11"/>
      <c r="F9" s="343"/>
      <c r="G9" s="344"/>
      <c r="H9" s="344"/>
      <c r="I9" s="344"/>
      <c r="J9" s="344"/>
      <c r="K9" s="344"/>
      <c r="L9" s="345"/>
      <c r="M9" s="14"/>
      <c r="N9" s="45"/>
    </row>
    <row r="10" spans="1:17">
      <c r="B10" s="1" t="s">
        <v>71</v>
      </c>
      <c r="C10" s="7"/>
      <c r="D10" s="1" t="s">
        <v>124</v>
      </c>
      <c r="E10" s="8"/>
      <c r="F10" s="15"/>
      <c r="G10" s="15"/>
      <c r="H10" s="15"/>
      <c r="I10" s="15"/>
      <c r="J10" s="15"/>
      <c r="K10" s="15"/>
      <c r="L10" s="15"/>
      <c r="M10" s="8"/>
      <c r="N10" s="45"/>
    </row>
    <row r="11" spans="1:17" s="136" customFormat="1">
      <c r="B11" s="1"/>
      <c r="D11" s="1"/>
      <c r="E11" s="12"/>
      <c r="F11" s="20"/>
      <c r="G11" s="20"/>
      <c r="H11" s="20"/>
      <c r="I11" s="20"/>
      <c r="J11" s="20"/>
      <c r="K11" s="20"/>
      <c r="L11" s="20"/>
      <c r="M11" s="12"/>
      <c r="N11" s="46"/>
      <c r="P11" s="44"/>
    </row>
    <row r="12" spans="1:17" s="136" customFormat="1">
      <c r="B12" s="1" t="s">
        <v>173</v>
      </c>
      <c r="D12" s="1"/>
      <c r="E12" s="12"/>
      <c r="F12" s="20"/>
      <c r="G12" s="20"/>
      <c r="H12" s="20"/>
      <c r="I12" s="20"/>
      <c r="J12" s="20"/>
      <c r="K12" s="20"/>
      <c r="L12" s="20"/>
      <c r="M12" s="12"/>
      <c r="N12" s="46"/>
      <c r="P12" s="44"/>
    </row>
    <row r="13" spans="1:17" s="136" customFormat="1">
      <c r="B13" s="1" t="s">
        <v>174</v>
      </c>
      <c r="D13" s="1"/>
      <c r="E13" s="12"/>
      <c r="F13" s="20"/>
      <c r="G13" s="20"/>
      <c r="H13" s="20"/>
      <c r="I13" s="20"/>
      <c r="J13" s="20"/>
      <c r="K13" s="20"/>
      <c r="L13" s="20"/>
      <c r="M13" s="12"/>
      <c r="N13" s="46"/>
      <c r="P13" s="44"/>
    </row>
    <row r="14" spans="1:17" s="136" customFormat="1">
      <c r="B14" s="1" t="s">
        <v>71</v>
      </c>
      <c r="D14" s="1"/>
      <c r="E14" s="12"/>
      <c r="F14" s="20"/>
      <c r="G14" s="20"/>
      <c r="H14" s="20"/>
      <c r="I14" s="20"/>
      <c r="J14" s="20"/>
      <c r="K14" s="20"/>
      <c r="L14" s="20"/>
      <c r="M14" s="12"/>
      <c r="N14" s="46"/>
      <c r="P14" s="44"/>
    </row>
    <row r="15" spans="1:17" s="4" customFormat="1">
      <c r="A15" s="7"/>
      <c r="B15" s="20"/>
      <c r="C15" s="12"/>
      <c r="D15" s="12"/>
      <c r="E15" s="12"/>
      <c r="F15" s="12"/>
      <c r="G15" s="12"/>
      <c r="H15" s="12"/>
      <c r="I15" s="12"/>
      <c r="J15" s="12"/>
      <c r="K15" s="12"/>
      <c r="L15" s="12"/>
      <c r="M15" s="12"/>
      <c r="N15" s="46"/>
      <c r="P15" s="44"/>
    </row>
    <row r="16" spans="1:17" s="41" customFormat="1">
      <c r="B16" s="326" t="s">
        <v>114</v>
      </c>
      <c r="C16" s="327"/>
      <c r="D16" s="327"/>
      <c r="E16" s="327"/>
      <c r="F16" s="327"/>
      <c r="G16" s="327"/>
      <c r="H16" s="327"/>
      <c r="I16" s="327"/>
      <c r="J16" s="327"/>
      <c r="K16" s="327"/>
      <c r="L16" s="327"/>
      <c r="M16" s="327"/>
      <c r="N16" s="327"/>
      <c r="O16" s="327"/>
      <c r="P16" s="327"/>
      <c r="Q16" s="327"/>
    </row>
    <row r="17" spans="2:17">
      <c r="B17" s="346" t="s">
        <v>103</v>
      </c>
      <c r="C17" s="346"/>
      <c r="D17" s="346"/>
      <c r="E17" s="346"/>
      <c r="F17" s="346"/>
      <c r="G17" s="346"/>
      <c r="H17" s="346"/>
      <c r="I17" s="346"/>
      <c r="J17" s="346"/>
      <c r="K17" s="346"/>
      <c r="L17" s="346"/>
      <c r="M17" s="346"/>
      <c r="N17" s="324" t="s">
        <v>104</v>
      </c>
      <c r="O17" s="325"/>
      <c r="P17" s="325"/>
      <c r="Q17" s="325"/>
    </row>
    <row r="18" spans="2:17" ht="60">
      <c r="B18" s="35" t="s">
        <v>3</v>
      </c>
      <c r="C18" s="36" t="s">
        <v>42</v>
      </c>
      <c r="D18" s="36" t="s">
        <v>43</v>
      </c>
      <c r="E18" s="36" t="s">
        <v>14</v>
      </c>
      <c r="F18" s="36" t="s">
        <v>17</v>
      </c>
      <c r="G18" s="36" t="s">
        <v>86</v>
      </c>
      <c r="H18" s="36" t="s">
        <v>87</v>
      </c>
      <c r="I18" s="36" t="s">
        <v>20</v>
      </c>
      <c r="J18" s="36" t="s">
        <v>23</v>
      </c>
      <c r="K18" s="36" t="s">
        <v>24</v>
      </c>
      <c r="L18" s="36" t="s">
        <v>18</v>
      </c>
      <c r="M18" s="36" t="s">
        <v>37</v>
      </c>
      <c r="N18" s="56" t="s">
        <v>119</v>
      </c>
      <c r="O18" s="57" t="s">
        <v>44</v>
      </c>
      <c r="P18" s="56" t="s">
        <v>119</v>
      </c>
      <c r="Q18" s="57" t="s">
        <v>45</v>
      </c>
    </row>
    <row r="19" spans="2:17">
      <c r="B19" s="37" t="s">
        <v>9</v>
      </c>
      <c r="C19" s="9">
        <f>(P1_MessagesReceived_Per_Mailbox_Per_Day)*((0.8952*P1_Avg_Msg_Size*1000)+5925.6)/1000</f>
        <v>1013.712</v>
      </c>
      <c r="D19" s="9">
        <f>(P1_Messages_Sent_Per_Mailbox_Per_Day)*((0.8727*P1_Avg_Msg_Size*1000)+6399)/1000</f>
        <v>250.17000000000002</v>
      </c>
      <c r="E19" s="9">
        <f>(1*P1_MessagesReceived_Per_Mailbox_Per_Day*1500)/1000</f>
        <v>30</v>
      </c>
      <c r="F19" s="10">
        <f>IF(1&gt;0,OABSize*1000*(GAL_Changes_per_Day)+(((OST_Resync_Per_Month*1)/20)*OABSize*1000),0)</f>
        <v>525</v>
      </c>
      <c r="G19" s="10">
        <f t="shared" ref="G19:G24" si="0">IF(Meeting_Availability_Protocol=$D$4,(P1_Average_Meetings_Per_Mailbox_Per_Day*2580+4702)/1000,((P1_Avg_Recipients_Per_Meeting*3515+67384)/1000)*P1_Average_Meetings_Per_Mailbox_Per_Day)</f>
        <v>38.964500000000001</v>
      </c>
      <c r="H19" s="10">
        <f t="shared" ref="H19:H24" si="1">IF(Meeting_Availability_Protocol=$D$4,(P1_Average_Meetings_Per_Mailbox_Per_Day*2616+2913)/1000,((P1_Avg_Recipients_Per_Meeting*50120+354471)/1000)*P1_Average_Meetings_Per_Mailbox_Per_Day)</f>
        <v>252.41550000000001</v>
      </c>
      <c r="I19" s="9">
        <f>65*1</f>
        <v>65</v>
      </c>
      <c r="J19" s="13" t="s">
        <v>6</v>
      </c>
      <c r="K19" s="10">
        <f t="shared" ref="K19:K25" si="2">((1*Working_Day__Hours)*13136)/1000</f>
        <v>105.08799999999999</v>
      </c>
      <c r="L19" s="9">
        <v>0</v>
      </c>
      <c r="M19" s="54">
        <f>((OST_Resync_Per_Month*(P1_Avg_Mailbox_Size__GB*1000000))/20)*0.8952</f>
        <v>111.9</v>
      </c>
      <c r="N19" s="58" t="str">
        <f>"P1_"&amp;Table3[[#This Row],[Client Type]]&amp;"_Received"</f>
        <v>P1_Outlook 2010 (OA-Cached)_Received</v>
      </c>
      <c r="O19" s="59">
        <f t="shared" ref="O19:O31" si="3">SUM(C19,F19,I19,K19,L19,M19,H19)</f>
        <v>2073.1154999999999</v>
      </c>
      <c r="P19" s="60" t="str">
        <f>"P1_"&amp;Table3[[#This Row],[Client Type]]&amp;"_Sent"</f>
        <v>P1_Outlook 2010 (OA-Cached)_Sent</v>
      </c>
      <c r="Q19" s="61">
        <f t="shared" ref="Q19:Q31" si="4">SUM(D19,E19,G19)</f>
        <v>319.1345</v>
      </c>
    </row>
    <row r="20" spans="2:17">
      <c r="B20" s="37" t="s">
        <v>10</v>
      </c>
      <c r="C20" s="10">
        <f>(P1_MessagesReceived_Per_Mailbox_Per_Day)*((0.8796*P1_Avg_Msg_Size*1000)+4359.9)/1000</f>
        <v>966.79800000000023</v>
      </c>
      <c r="D20" s="10">
        <f>(P1_Messages_Sent_Per_Mailbox_Per_Day)*((0.8729*P1_Avg_Msg_Size*1000)+13935)/1000</f>
        <v>287.89999999999998</v>
      </c>
      <c r="E20" s="9">
        <f>(1*P1_MessagesReceived_Per_Mailbox_Per_Day*1500)/1000</f>
        <v>30</v>
      </c>
      <c r="F20" s="10">
        <f>IF(1&gt;0,OABSize*1000*(GAL_Changes_per_Day)+(((OST_Resync_Per_Month*1)/20)*OABSize*1000),0)</f>
        <v>525</v>
      </c>
      <c r="G20" s="10">
        <f t="shared" si="0"/>
        <v>38.964500000000001</v>
      </c>
      <c r="H20" s="10">
        <f t="shared" si="1"/>
        <v>252.41550000000001</v>
      </c>
      <c r="I20" s="9">
        <f>65*1</f>
        <v>65</v>
      </c>
      <c r="J20" s="13" t="s">
        <v>6</v>
      </c>
      <c r="K20" s="10">
        <f t="shared" si="2"/>
        <v>105.08799999999999</v>
      </c>
      <c r="L20" s="9">
        <v>0</v>
      </c>
      <c r="M20" s="54">
        <f>((OST_Resync_Per_Month*(P1_Avg_Mailbox_Size__GB*1000000))/20)*0.8796</f>
        <v>109.95</v>
      </c>
      <c r="N20" s="62" t="str">
        <f>"P1_"&amp;Table3[[#This Row],[Client Type]]&amp;"_Received"</f>
        <v>P1_Outlook 2010 (MAPI-Cached)_Received</v>
      </c>
      <c r="O20" s="38">
        <f t="shared" si="3"/>
        <v>2024.2515000000003</v>
      </c>
      <c r="P20" s="45" t="str">
        <f>"P1_"&amp;Table3[[#This Row],[Client Type]]&amp;"_Sent"</f>
        <v>P1_Outlook 2010 (MAPI-Cached)_Sent</v>
      </c>
      <c r="Q20" s="63">
        <f t="shared" si="4"/>
        <v>356.86449999999996</v>
      </c>
    </row>
    <row r="21" spans="2:17">
      <c r="B21" s="37" t="s">
        <v>8</v>
      </c>
      <c r="C21" s="10">
        <f>(P1_MessagesReceived_Per_Mailbox_Per_Day*4297)/1000</f>
        <v>85.94</v>
      </c>
      <c r="D21" s="10">
        <f>(P1_Messages_Sent_Per_Mailbox_Per_Day)*((0.8624*P1_Avg_Msg_Size*1000)+8423.7)/1000</f>
        <v>257.71850000000006</v>
      </c>
      <c r="E21" s="9">
        <f>(1*P1_MessagesReceived_Per_Mailbox_Per_Day*10035)/1000</f>
        <v>200.7</v>
      </c>
      <c r="F21" s="10">
        <v>0</v>
      </c>
      <c r="G21" s="10">
        <f t="shared" si="0"/>
        <v>38.964500000000001</v>
      </c>
      <c r="H21" s="10">
        <f t="shared" si="1"/>
        <v>252.41550000000001</v>
      </c>
      <c r="I21" s="9">
        <f>188589/1000*1</f>
        <v>188.589</v>
      </c>
      <c r="J21" s="13" t="s">
        <v>6</v>
      </c>
      <c r="K21" s="10">
        <f t="shared" si="2"/>
        <v>105.08799999999999</v>
      </c>
      <c r="L21" s="9">
        <f>(((0.9404*P1_Avg_Msg_Size*1000)+9194.2)*P1_MessagesReceived_Per_Mailbox_Per_Day*P1_Web_Client_Online_Mode_Item_Read*1)/1000</f>
        <v>1405.355</v>
      </c>
      <c r="M21" s="55">
        <v>0</v>
      </c>
      <c r="N21" s="64" t="str">
        <f>"P1_"&amp;Table3[[#This Row],[Client Type]]&amp;"_Received"</f>
        <v>P1_Outlook 2010 (MAPI-Online)_Received</v>
      </c>
      <c r="O21" s="38">
        <f t="shared" si="3"/>
        <v>2037.3875</v>
      </c>
      <c r="P21" s="45" t="str">
        <f>"P1_"&amp;Table3[[#This Row],[Client Type]]&amp;"_Sent"</f>
        <v>P1_Outlook 2010 (MAPI-Online)_Sent</v>
      </c>
      <c r="Q21" s="63">
        <f t="shared" si="4"/>
        <v>497.38300000000004</v>
      </c>
    </row>
    <row r="22" spans="2:17">
      <c r="B22" s="37" t="s">
        <v>11</v>
      </c>
      <c r="C22" s="10">
        <f>(P1_MessagesReceived_Per_Mailbox_Per_Day)*((0.8966*P1_Avg_Msg_Size*1000)+5064)/1000</f>
        <v>997.88</v>
      </c>
      <c r="D22" s="10">
        <f>(P1_Messages_Sent_Per_Mailbox_Per_Day)*((0.8884*P1_Avg_Msg_Size*1000)+12089)/1000</f>
        <v>282.54500000000002</v>
      </c>
      <c r="E22" s="9">
        <f>(1*P1_MessagesReceived_Per_Mailbox_Per_Day*1500)/1000</f>
        <v>30</v>
      </c>
      <c r="F22" s="10">
        <f>IF(1&gt;0,OABSize*1000*(GAL_Changes_per_Day)+(((OST_Resync_Per_Month*1)/20)*OABSize*1000),0)</f>
        <v>525</v>
      </c>
      <c r="G22" s="10">
        <f t="shared" si="0"/>
        <v>38.964500000000001</v>
      </c>
      <c r="H22" s="10">
        <f t="shared" si="1"/>
        <v>252.41550000000001</v>
      </c>
      <c r="I22" s="9">
        <f>65*1</f>
        <v>65</v>
      </c>
      <c r="J22" s="13" t="s">
        <v>6</v>
      </c>
      <c r="K22" s="10">
        <f t="shared" si="2"/>
        <v>105.08799999999999</v>
      </c>
      <c r="L22" s="9">
        <v>0</v>
      </c>
      <c r="M22" s="54">
        <f>((OST_Resync_Per_Month*(P1_Avg_Mailbox_Size__GB*1000000))/20)*0.8966</f>
        <v>112.07499999999999</v>
      </c>
      <c r="N22" s="62" t="str">
        <f>"P1_"&amp;Table3[[#This Row],[Client Type]]&amp;"_Received"</f>
        <v>P1_Outlook 2007 (OA-Cached)_Received</v>
      </c>
      <c r="O22" s="38">
        <f t="shared" si="3"/>
        <v>2057.4585000000002</v>
      </c>
      <c r="P22" s="45" t="str">
        <f>"P1_"&amp;Table3[[#This Row],[Client Type]]&amp;"_Sent"</f>
        <v>P1_Outlook 2007 (OA-Cached)_Sent</v>
      </c>
      <c r="Q22" s="63">
        <f t="shared" si="4"/>
        <v>351.5095</v>
      </c>
    </row>
    <row r="23" spans="2:17">
      <c r="B23" s="37" t="s">
        <v>12</v>
      </c>
      <c r="C23" s="10">
        <f>(P1_MessagesReceived_Per_Mailbox_Per_Day)*((0.8791*P1_Avg_Msg_Size*1000)+4549.9)/1000</f>
        <v>970.09799999999996</v>
      </c>
      <c r="D23" s="10">
        <f>(P1_Messages_Sent_Per_Mailbox_Per_Day)*((0.8518*P1_Avg_Msg_Size*1000)+12401)/1000</f>
        <v>274.95499999999998</v>
      </c>
      <c r="E23" s="9">
        <f>(1*P1_MessagesReceived_Per_Mailbox_Per_Day*1500)/1000</f>
        <v>30</v>
      </c>
      <c r="F23" s="10">
        <f>IF(1&gt;0,OABSize*1000*(GAL_Changes_per_Day)+(((OST_Resync_Per_Month*1)/20)*OABSize*1000),0)</f>
        <v>525</v>
      </c>
      <c r="G23" s="10">
        <f t="shared" si="0"/>
        <v>38.964500000000001</v>
      </c>
      <c r="H23" s="10">
        <f t="shared" si="1"/>
        <v>252.41550000000001</v>
      </c>
      <c r="I23" s="9">
        <f>65*1</f>
        <v>65</v>
      </c>
      <c r="J23" s="13" t="s">
        <v>6</v>
      </c>
      <c r="K23" s="10">
        <f t="shared" si="2"/>
        <v>105.08799999999999</v>
      </c>
      <c r="L23" s="9">
        <v>0</v>
      </c>
      <c r="M23" s="54">
        <f>((OST_Resync_Per_Month*(P1_Avg_Mailbox_Size__GB*1000000))/20)*0.8791</f>
        <v>109.8875</v>
      </c>
      <c r="N23" s="62" t="str">
        <f>"P1_"&amp;Table3[[#This Row],[Client Type]]&amp;"_Received"</f>
        <v>P1_Outlook 2007 (MAPI-Cached)_Received</v>
      </c>
      <c r="O23" s="38">
        <f t="shared" si="3"/>
        <v>2027.489</v>
      </c>
      <c r="P23" s="45" t="str">
        <f>"P1_"&amp;Table3[[#This Row],[Client Type]]&amp;"_Sent"</f>
        <v>P1_Outlook 2007 (MAPI-Cached)_Sent</v>
      </c>
      <c r="Q23" s="63">
        <f t="shared" si="4"/>
        <v>343.91949999999997</v>
      </c>
    </row>
    <row r="24" spans="2:17">
      <c r="B24" s="37" t="s">
        <v>13</v>
      </c>
      <c r="C24" s="10">
        <f>(P1_MessagesReceived_Per_Mailbox_Per_Day*4186)/1000</f>
        <v>83.72</v>
      </c>
      <c r="D24" s="10">
        <f>(P1_Messages_Sent_Per_Mailbox_Per_Day)*((0.8652*P1_Avg_Msg_Size*1000)+5757.7)/1000</f>
        <v>245.08850000000001</v>
      </c>
      <c r="E24" s="9">
        <f>(1*P1_MessagesReceived_Per_Mailbox_Per_Day*10035)/1000</f>
        <v>200.7</v>
      </c>
      <c r="F24" s="10">
        <v>0</v>
      </c>
      <c r="G24" s="10">
        <f t="shared" si="0"/>
        <v>38.964500000000001</v>
      </c>
      <c r="H24" s="10">
        <f t="shared" si="1"/>
        <v>252.41550000000001</v>
      </c>
      <c r="I24" s="9">
        <f>188589/1000*1</f>
        <v>188.589</v>
      </c>
      <c r="J24" s="13" t="s">
        <v>6</v>
      </c>
      <c r="K24" s="10">
        <f t="shared" si="2"/>
        <v>105.08799999999999</v>
      </c>
      <c r="L24" s="9">
        <f>(((0.8652*P1_Avg_Msg_Size*1000)+5757)*P1_MessagesReceived_Per_Mailbox_Per_Day*P1_Web_Client_Online_Mode_Item_Read*1)/1000</f>
        <v>1225.425</v>
      </c>
      <c r="M24" s="55">
        <v>0</v>
      </c>
      <c r="N24" s="64" t="str">
        <f>"P1_"&amp;Table3[[#This Row],[Client Type]]&amp;"_Received"</f>
        <v>P1_Outlook 2007 (MAPI-Online)_Received</v>
      </c>
      <c r="O24" s="38">
        <f t="shared" si="3"/>
        <v>1855.2375</v>
      </c>
      <c r="P24" s="45" t="str">
        <f>"P1_"&amp;Table3[[#This Row],[Client Type]]&amp;"_Sent"</f>
        <v>P1_Outlook 2007 (MAPI-Online)_Sent</v>
      </c>
      <c r="Q24" s="63">
        <f t="shared" si="4"/>
        <v>484.75299999999999</v>
      </c>
    </row>
    <row r="25" spans="2:17">
      <c r="B25" s="37" t="s">
        <v>26</v>
      </c>
      <c r="C25" s="10">
        <f>(P1_MessagesReceived_Per_Mailbox_Per_Day)*((0.8639*P1_Avg_Msg_Size*1000)+2353.9)/1000</f>
        <v>910.97799999999995</v>
      </c>
      <c r="D25" s="10">
        <f>(P1_Messages_Sent_Per_Mailbox_Per_Day)*((1.7266*P1_Avg_Msg_Size*1000)+7859.8)/1000</f>
        <v>470.94900000000001</v>
      </c>
      <c r="E25" s="9">
        <f>(1*P1_MessagesReceived_Per_Mailbox_Per_Day*1500)/1000</f>
        <v>30</v>
      </c>
      <c r="F25" s="10">
        <f>IF(1&gt;0,OABSize*1000*(GAL_Changes_per_Day)+(((OST_Resync_Per_Month*1)/20)*OABSize*1000),0)</f>
        <v>525</v>
      </c>
      <c r="G25" s="10">
        <f>IF(Meeting_Availability_Protocol=$D$4,(P1_Average_Meetings_Per_Mailbox_Per_Day*2580+4702)/1000,0)</f>
        <v>0</v>
      </c>
      <c r="H25" s="10">
        <f>IF(Meeting_Availability_Protocol=$D$4,(P1_Average_Meetings_Per_Mailbox_Per_Day*2616+2913)/1000,0)</f>
        <v>0</v>
      </c>
      <c r="I25" s="9">
        <f>65*1</f>
        <v>65</v>
      </c>
      <c r="J25" s="13" t="s">
        <v>6</v>
      </c>
      <c r="K25" s="10">
        <f t="shared" si="2"/>
        <v>105.08799999999999</v>
      </c>
      <c r="L25" s="9">
        <v>0</v>
      </c>
      <c r="M25" s="54">
        <f>((OST_Resync_Per_Month*(P1_Avg_Mailbox_Size__GB*1000000))/20)*0.8639</f>
        <v>107.9875</v>
      </c>
      <c r="N25" s="62" t="str">
        <f>"P1_"&amp;Table3[[#This Row],[Client Type]]&amp;"_Received"</f>
        <v>P1_Outlook 2003 (OA-Cached)_Received</v>
      </c>
      <c r="O25" s="38">
        <f t="shared" si="3"/>
        <v>1714.0535</v>
      </c>
      <c r="P25" s="45" t="str">
        <f>"P1_"&amp;Table3[[#This Row],[Client Type]]&amp;"_Sent"</f>
        <v>P1_Outlook 2003 (OA-Cached)_Sent</v>
      </c>
      <c r="Q25" s="63">
        <f t="shared" si="4"/>
        <v>500.94900000000001</v>
      </c>
    </row>
    <row r="26" spans="2:17">
      <c r="B26" s="37" t="s">
        <v>27</v>
      </c>
      <c r="C26" s="10">
        <f>(P1_MessagesReceived_Per_Mailbox_Per_Day)*((0.8671*P1_Avg_Msg_Size*1000)+1830.8)/1000</f>
        <v>903.71600000000001</v>
      </c>
      <c r="D26" s="10">
        <f>(P1_Messages_Sent_Per_Mailbox_Per_Day)*((1.7396*P1_Avg_Msg_Size*1000)+4311.6)/1000</f>
        <v>456.45800000000003</v>
      </c>
      <c r="E26" s="9">
        <f>(1*P1_MessagesReceived_Per_Mailbox_Per_Day*1500)/1000</f>
        <v>30</v>
      </c>
      <c r="F26" s="10">
        <f>IF(1&gt;0,OABSize*1000*(GAL_Changes_per_Day)+(((OST_Resync_Per_Month*1)/20)*OABSize*1000),0)</f>
        <v>525</v>
      </c>
      <c r="G26" s="10">
        <f>IF(Meeting_Availability_Protocol=$D$4,(P1_Average_Meetings_Per_Mailbox_Per_Day*2580+4702)/1000,0)</f>
        <v>0</v>
      </c>
      <c r="H26" s="10">
        <f>IF(Meeting_Availability_Protocol=$D$4,(P1_Average_Meetings_Per_Mailbox_Per_Day*2616+2913)/1000,0)</f>
        <v>0</v>
      </c>
      <c r="I26" s="9">
        <f>65*1</f>
        <v>65</v>
      </c>
      <c r="J26" s="13" t="s">
        <v>6</v>
      </c>
      <c r="K26" s="10">
        <v>0</v>
      </c>
      <c r="L26" s="9">
        <v>0</v>
      </c>
      <c r="M26" s="54">
        <f>((OST_Resync_Per_Month*(P1_Avg_Mailbox_Size__GB*1000000))/20)*0.8671</f>
        <v>108.3875</v>
      </c>
      <c r="N26" s="62" t="str">
        <f>"P1_"&amp;Table3[[#This Row],[Client Type]]&amp;"_Received"</f>
        <v>P1_Outlook 2003 (MAPI-Cached)_Received</v>
      </c>
      <c r="O26" s="38">
        <f t="shared" si="3"/>
        <v>1602.1034999999999</v>
      </c>
      <c r="P26" s="45" t="str">
        <f>"P1_"&amp;Table3[[#This Row],[Client Type]]&amp;"_Sent"</f>
        <v>P1_Outlook 2003 (MAPI-Cached)_Sent</v>
      </c>
      <c r="Q26" s="63">
        <f t="shared" si="4"/>
        <v>486.45800000000003</v>
      </c>
    </row>
    <row r="27" spans="2:17">
      <c r="B27" s="37" t="s">
        <v>28</v>
      </c>
      <c r="C27" s="10">
        <f>(P1_MessagesReceived_Per_Mailbox_Per_Day)*((0.0052*P1_Avg_Msg_Size*1000)+1149.2)/1000</f>
        <v>28.184000000000001</v>
      </c>
      <c r="D27" s="10">
        <f>(P1_Messages_Sent_Per_Mailbox_Per_Day)*((0.8763*P1_Avg_Msg_Size*1000)+3179.5)/1000</f>
        <v>234.9725</v>
      </c>
      <c r="E27" s="9">
        <f>(1*P1_MessagesReceived_Per_Mailbox_Per_Day*9081)/1000</f>
        <v>181.62</v>
      </c>
      <c r="F27" s="10">
        <v>0</v>
      </c>
      <c r="G27" s="10">
        <f>IF(Meeting_Availability_Protocol=$D$4,(P1_Average_Meetings_Per_Mailbox_Per_Day*2580+4702)/1000,0)</f>
        <v>0</v>
      </c>
      <c r="H27" s="10">
        <f>IF(Meeting_Availability_Protocol=$D$4,(P1_Average_Meetings_Per_Mailbox_Per_Day*2616+2913)/1000,0)</f>
        <v>0</v>
      </c>
      <c r="I27" s="9">
        <f>188589/1000*1</f>
        <v>188.589</v>
      </c>
      <c r="J27" s="13" t="s">
        <v>6</v>
      </c>
      <c r="K27" s="10">
        <v>0</v>
      </c>
      <c r="L27" s="9">
        <f>(((0.8267*P1_Avg_Msg_Size*1000)+6461.6)*P1_MessagesReceived_Per_Mailbox_Per_Day*P1_Web_Client_Online_Mode_Item_Read*1)/1000</f>
        <v>1194.915</v>
      </c>
      <c r="M27" s="55">
        <v>0</v>
      </c>
      <c r="N27" s="64" t="str">
        <f>"P1_"&amp;Table3[[#This Row],[Client Type]]&amp;"_Received"</f>
        <v>P1_Outlook 2003 (MAPI-Online)_Received</v>
      </c>
      <c r="O27" s="38">
        <f t="shared" si="3"/>
        <v>1411.6879999999999</v>
      </c>
      <c r="P27" s="45" t="str">
        <f>"P1_"&amp;Table3[[#This Row],[Client Type]]&amp;"_Sent"</f>
        <v>P1_Outlook 2003 (MAPI-Online)_Sent</v>
      </c>
      <c r="Q27" s="63">
        <f t="shared" si="4"/>
        <v>416.59249999999997</v>
      </c>
    </row>
    <row r="28" spans="2:17">
      <c r="B28" s="37" t="s">
        <v>15</v>
      </c>
      <c r="C28" s="10">
        <f>(P1_MessagesReceived_Per_Mailbox_Per_Day)*((0.0129*P1_Avg_Msg_Size*1000)+3299.2)/1000</f>
        <v>78.884</v>
      </c>
      <c r="D28" s="10">
        <f>(P1_Messages_Sent_Per_Mailbox_Per_Day)*((1.2843*P1_Avg_Msg_Size*1000)+17931)/1000</f>
        <v>410.73</v>
      </c>
      <c r="E28" s="9">
        <f>(1*P1_MessagesReceived_Per_Mailbox_Per_Day*13521)/1000</f>
        <v>270.42</v>
      </c>
      <c r="F28" s="10">
        <v>0</v>
      </c>
      <c r="G28" s="10">
        <f>(P1_Average_Meetings_Per_Mailbox_Per_Day*23555)/1000</f>
        <v>11.7775</v>
      </c>
      <c r="H28" s="10">
        <f>(P1_Average_Meetings_Per_Mailbox_Per_Day*59458)/1000</f>
        <v>29.728999999999999</v>
      </c>
      <c r="I28" s="9">
        <f>(105654/1000)*1</f>
        <v>105.654</v>
      </c>
      <c r="J28" s="13" t="s">
        <v>6</v>
      </c>
      <c r="K28" s="10">
        <v>0</v>
      </c>
      <c r="L28" s="9">
        <f>(((1.1*P1_Avg_Msg_Size*1000)+17828)*P1_MessagesReceived_Per_Mailbox_Per_Day*P1_Web_Client_Online_Mode_Item_Read*1)/1000</f>
        <v>1820.7</v>
      </c>
      <c r="M28" s="55">
        <v>0</v>
      </c>
      <c r="N28" s="64" t="str">
        <f>"P1_"&amp;Table3[[#This Row],[Client Type]]&amp;"_Received"</f>
        <v>P1_OWA 2007_Received</v>
      </c>
      <c r="O28" s="38">
        <f t="shared" si="3"/>
        <v>2034.9670000000001</v>
      </c>
      <c r="P28" s="45" t="str">
        <f>"P1_"&amp;Table3[[#This Row],[Client Type]]&amp;"_Sent"</f>
        <v>P1_OWA 2007_Sent</v>
      </c>
      <c r="Q28" s="63">
        <f t="shared" si="4"/>
        <v>692.92750000000012</v>
      </c>
    </row>
    <row r="29" spans="2:17">
      <c r="B29" s="37" t="s">
        <v>16</v>
      </c>
      <c r="C29" s="10">
        <f>(P1_MessagesReceived_Per_Mailbox_Per_Day)*((0.0073*P1_Avg_Msg_Size*1000)+8166)/1000</f>
        <v>170.62</v>
      </c>
      <c r="D29" s="10">
        <f>(P1_Messages_Sent_Per_Mailbox_Per_Day)*((1.524*P1_Avg_Msg_Size*1000)+4883.7)/1000</f>
        <v>405.41849999999999</v>
      </c>
      <c r="E29" s="9">
        <f>(1*P1_MessagesReceived_Per_Mailbox_Per_Day*7184)/1000</f>
        <v>143.68</v>
      </c>
      <c r="F29" s="10">
        <v>0</v>
      </c>
      <c r="G29" s="10">
        <f>(P1_Average_Meetings_Per_Mailbox_Per_Day*23555)/1000</f>
        <v>11.7775</v>
      </c>
      <c r="H29" s="10">
        <f>(P1_Average_Meetings_Per_Mailbox_Per_Day*59458)/1000</f>
        <v>29.728999999999999</v>
      </c>
      <c r="I29" s="9">
        <f>41*1</f>
        <v>41</v>
      </c>
      <c r="J29" s="13" t="s">
        <v>6</v>
      </c>
      <c r="K29" s="10">
        <v>0</v>
      </c>
      <c r="L29" s="9">
        <f>(((1.2644*P1_Avg_Msg_Size*1000)+648.81)*P1_MessagesReceived_Per_Mailbox_Per_Day*P1_Web_Client_Online_Mode_Item_Read*1)/1000</f>
        <v>1596.7202500000001</v>
      </c>
      <c r="M29" s="55">
        <v>0</v>
      </c>
      <c r="N29" s="64" t="str">
        <f>"P1_"&amp;Table3[[#This Row],[Client Type]]&amp;"_Received"</f>
        <v>P1_OWA 2010_Received</v>
      </c>
      <c r="O29" s="38">
        <f t="shared" si="3"/>
        <v>1838.0692500000002</v>
      </c>
      <c r="P29" s="45" t="str">
        <f>"P1_"&amp;Table3[[#This Row],[Client Type]]&amp;"_Sent"</f>
        <v>P1_OWA 2010_Sent</v>
      </c>
      <c r="Q29" s="63">
        <f t="shared" si="4"/>
        <v>560.87600000000009</v>
      </c>
    </row>
    <row r="30" spans="2:17">
      <c r="B30" s="37" t="s">
        <v>29</v>
      </c>
      <c r="C30" s="10">
        <f>(P1_MessagesReceived_Per_Mailbox_Per_Day)*((0.0005*P1_Avg_Msg_Size*1000)+1761.3)/1000</f>
        <v>35.725999999999999</v>
      </c>
      <c r="D30" s="10">
        <f>(P1_Messages_Sent_Per_Mailbox_Per_Day*3853)/1000</f>
        <v>19.265000000000001</v>
      </c>
      <c r="E30" s="9">
        <f>(1*P1_MessagesReceived_Per_Mailbox_Per_Day*362)/1000</f>
        <v>7.24</v>
      </c>
      <c r="F30" s="10">
        <v>0</v>
      </c>
      <c r="G30" s="10">
        <v>0</v>
      </c>
      <c r="H30" s="10">
        <v>0</v>
      </c>
      <c r="I30" s="9">
        <f>65*1</f>
        <v>65</v>
      </c>
      <c r="J30" s="13" t="s">
        <v>6</v>
      </c>
      <c r="K30" s="10">
        <f>(10366)/1000</f>
        <v>10.366</v>
      </c>
      <c r="L30" s="9">
        <f>(((1.2355*P1_Avg_Msg_Size*1000)-5487.4)*P1_MessagesReceived_Per_Mailbox_Per_Day*P1_Mobile_Client_Attachment_Read*1)/1000</f>
        <v>225.15040000000002</v>
      </c>
      <c r="M30" s="69">
        <f>(C30*Mobile_Device_Days_to_Sync*Mobile_Device_Full_Syncs_Per_Month)/20</f>
        <v>2.6794499999999999E-2</v>
      </c>
      <c r="N30" s="64" t="str">
        <f>"P1_"&amp;Table3[[#This Row],[Client Type]]&amp;"_Received"</f>
        <v>P1_Windows Mobile 6.x_Received</v>
      </c>
      <c r="O30" s="38">
        <f t="shared" si="3"/>
        <v>336.26919450000003</v>
      </c>
      <c r="P30" s="45" t="str">
        <f>"P1_"&amp;Table3[[#This Row],[Client Type]]&amp;"_Sent"</f>
        <v>P1_Windows Mobile 6.x_Sent</v>
      </c>
      <c r="Q30" s="63">
        <f t="shared" si="4"/>
        <v>26.505000000000003</v>
      </c>
    </row>
    <row r="31" spans="2:17">
      <c r="B31" s="37" t="s">
        <v>30</v>
      </c>
      <c r="C31" s="10">
        <f>(P1_MessagesReceived_Per_Mailbox_Per_Day)*((0.0031*P1_Avg_Msg_Size*1000)+1959.7)/1000</f>
        <v>42.293999999999997</v>
      </c>
      <c r="D31" s="10">
        <f>(P1_Messages_Sent_Per_Mailbox_Per_Day*4312)/1000</f>
        <v>21.56</v>
      </c>
      <c r="E31" s="9">
        <f>(1*P1_MessagesReceived_Per_Mailbox_Per_Day*320)/1000</f>
        <v>6.4</v>
      </c>
      <c r="F31" s="10">
        <v>0</v>
      </c>
      <c r="G31" s="10">
        <v>0</v>
      </c>
      <c r="H31" s="10">
        <v>0</v>
      </c>
      <c r="I31" s="9">
        <f>65*1</f>
        <v>65</v>
      </c>
      <c r="J31" s="13" t="s">
        <v>6</v>
      </c>
      <c r="K31" s="10">
        <f>(10366)/1000</f>
        <v>10.366</v>
      </c>
      <c r="L31" s="9">
        <f>(((0.9878*P1_Avg_Msg_Size*1000)-1073.6)*P1_MessagesReceived_Per_Mailbox_Per_Day*P1_Mobile_Client_Attachment_Read*1)/1000</f>
        <v>193.26560000000001</v>
      </c>
      <c r="M31" s="69">
        <f>(C31*Mobile_Device_Days_to_Sync*Mobile_Device_Full_Syncs_Per_Month)/20</f>
        <v>3.1720499999999999E-2</v>
      </c>
      <c r="N31" s="64" t="str">
        <f>"P1_"&amp;Table3[[#This Row],[Client Type]]&amp;"_Received"</f>
        <v>P1_Windows Phone 7.x_Received</v>
      </c>
      <c r="O31" s="38">
        <f t="shared" si="3"/>
        <v>310.95732050000004</v>
      </c>
      <c r="P31" s="45" t="str">
        <f>"P1_"&amp;Table3[[#This Row],[Client Type]]&amp;"_Sent"</f>
        <v>P1_Windows Phone 7.x_Sent</v>
      </c>
      <c r="Q31" s="63">
        <f t="shared" si="4"/>
        <v>27.96</v>
      </c>
    </row>
    <row r="32" spans="2:17">
      <c r="B32" s="37" t="s">
        <v>178</v>
      </c>
      <c r="C32" s="10">
        <f>(P1_MessagesReceived_Per_Mailbox_Per_Day)*((1.3134*P1_Avg_Msg_Size*1000)+32048)/1000</f>
        <v>1954.36</v>
      </c>
      <c r="D32" s="10">
        <f>(P1_Messages_Sent_Per_Mailbox_Per_Day)*((3.3516*P1_Avg_Msg_Size*1000)+37212)/1000</f>
        <v>1023.9599999999999</v>
      </c>
      <c r="E32" s="10">
        <f>(1*P1_MessagesReceived_Per_Mailbox_Per_Day*1500)/1000</f>
        <v>30</v>
      </c>
      <c r="F32" s="10">
        <f>IF(1&gt;0,OABSize*1000*(GAL_Changes_per_Day)+(((OST_Resync_Per_Month*1)/20)*OABSize*1000),0)</f>
        <v>525</v>
      </c>
      <c r="G32" s="10">
        <f>(((P1_Avg_Recipients_Per_Meeting*2576.2)+5941.6)/1000)*P1_Average_Meetings_Per_Mailbox_Per_Day</f>
        <v>6.8351000000000006</v>
      </c>
      <c r="H32" s="10">
        <f>(((P1_Avg_Recipients_Per_Meeting*1759.8)+3903)/1000)*P1_Average_Meetings_Per_Mailbox_Per_Day</f>
        <v>4.5911999999999997</v>
      </c>
      <c r="I32" s="10">
        <v>45</v>
      </c>
      <c r="J32" s="160"/>
      <c r="K32" s="10">
        <f>((1*Working_Day__Hours)*13136)/1000</f>
        <v>105.08799999999999</v>
      </c>
      <c r="L32" s="10">
        <v>0</v>
      </c>
      <c r="M32" s="69">
        <f>((OST_Resync_Per_Month*(P1_Avg_Mailbox_Size__GB*1000000))/20)*1.3134</f>
        <v>164.17499999999998</v>
      </c>
      <c r="N32" s="64" t="str">
        <f>"P1_"&amp;B32&amp;"_Received"</f>
        <v>P1_Outlook 2011 (EWS)_Received</v>
      </c>
      <c r="O32" s="38">
        <f t="shared" ref="O32" si="5">SUM(C32,F32,I32,K32,L32,M32,H32)</f>
        <v>2798.2141999999999</v>
      </c>
      <c r="P32" s="45" t="str">
        <f>"P1_"&amp;B32&amp;"_Sent"</f>
        <v>P1_Outlook 2011 (EWS)_Sent</v>
      </c>
      <c r="Q32" s="63">
        <f t="shared" ref="Q32" si="6">SUM(D32,E32,G32)</f>
        <v>1060.7951</v>
      </c>
    </row>
    <row r="33" spans="2:17">
      <c r="B33" s="37"/>
      <c r="C33" s="10"/>
      <c r="D33" s="10"/>
      <c r="E33" s="9"/>
      <c r="F33" s="10"/>
      <c r="G33" s="10"/>
      <c r="H33" s="10"/>
      <c r="I33" s="9"/>
      <c r="J33" s="13"/>
      <c r="K33" s="10"/>
      <c r="L33" s="9"/>
      <c r="M33" s="69"/>
      <c r="N33" s="65"/>
      <c r="O33" s="66"/>
      <c r="P33" s="46"/>
      <c r="Q33" s="67"/>
    </row>
    <row r="34" spans="2:17" s="68" customFormat="1">
      <c r="B34" s="72"/>
      <c r="C34" s="73"/>
      <c r="D34" s="73"/>
      <c r="E34" s="74"/>
      <c r="F34" s="73"/>
      <c r="G34" s="73"/>
      <c r="H34" s="75"/>
      <c r="I34" s="74"/>
      <c r="J34" s="76"/>
      <c r="K34" s="73"/>
      <c r="L34" s="74"/>
      <c r="M34" s="73"/>
      <c r="N34" s="65"/>
      <c r="O34" s="157"/>
      <c r="P34" s="70"/>
      <c r="Q34" s="71"/>
    </row>
    <row r="36" spans="2:17" s="41" customFormat="1">
      <c r="B36" s="328" t="s">
        <v>115</v>
      </c>
      <c r="C36" s="328"/>
      <c r="D36" s="328"/>
      <c r="E36" s="328"/>
      <c r="F36" s="328"/>
      <c r="G36" s="328"/>
      <c r="H36" s="328"/>
      <c r="I36" s="328"/>
      <c r="J36" s="328"/>
      <c r="K36" s="328"/>
      <c r="L36" s="328"/>
      <c r="M36" s="328"/>
      <c r="N36" s="328"/>
      <c r="O36" s="328"/>
      <c r="P36" s="328"/>
      <c r="Q36" s="328"/>
    </row>
    <row r="37" spans="2:17" s="41" customFormat="1">
      <c r="B37" s="346" t="s">
        <v>103</v>
      </c>
      <c r="C37" s="346"/>
      <c r="D37" s="346"/>
      <c r="E37" s="346"/>
      <c r="F37" s="346"/>
      <c r="G37" s="346"/>
      <c r="H37" s="346"/>
      <c r="I37" s="346"/>
      <c r="J37" s="346"/>
      <c r="K37" s="346"/>
      <c r="L37" s="346"/>
      <c r="M37" s="346"/>
      <c r="N37" s="329" t="s">
        <v>104</v>
      </c>
      <c r="O37" s="330"/>
      <c r="P37" s="330"/>
      <c r="Q37" s="330"/>
    </row>
    <row r="38" spans="2:17" s="41" customFormat="1" ht="60">
      <c r="B38" s="35" t="s">
        <v>3</v>
      </c>
      <c r="C38" s="36" t="s">
        <v>42</v>
      </c>
      <c r="D38" s="36" t="s">
        <v>43</v>
      </c>
      <c r="E38" s="36" t="s">
        <v>14</v>
      </c>
      <c r="F38" s="36" t="s">
        <v>17</v>
      </c>
      <c r="G38" s="36" t="s">
        <v>86</v>
      </c>
      <c r="H38" s="36" t="s">
        <v>87</v>
      </c>
      <c r="I38" s="36" t="s">
        <v>20</v>
      </c>
      <c r="J38" s="36" t="s">
        <v>23</v>
      </c>
      <c r="K38" s="36" t="s">
        <v>24</v>
      </c>
      <c r="L38" s="36" t="s">
        <v>18</v>
      </c>
      <c r="M38" s="36" t="s">
        <v>37</v>
      </c>
      <c r="N38" s="48" t="s">
        <v>119</v>
      </c>
      <c r="O38" s="47" t="s">
        <v>44</v>
      </c>
      <c r="P38" s="48" t="s">
        <v>119</v>
      </c>
      <c r="Q38" s="47" t="s">
        <v>45</v>
      </c>
    </row>
    <row r="39" spans="2:17" s="41" customFormat="1">
      <c r="B39" s="37" t="s">
        <v>9</v>
      </c>
      <c r="C39" s="9">
        <f>(P2_MessagesReceived_Per_Mailbox_Per_Day)*((0.8952*P2_Avg_Msg_Size*1000)+5925.6)/1000</f>
        <v>2027.424</v>
      </c>
      <c r="D39" s="9">
        <f>(P2_Messages_Sent_Per_Mailbox_Per_Day)*((0.8727*P2_Avg_Msg_Size*1000)+6399)/1000</f>
        <v>500.34000000000003</v>
      </c>
      <c r="E39" s="9">
        <f>(1*P2_MessagesReceived_Per_Mailbox_Per_Day*1500)/1000</f>
        <v>60</v>
      </c>
      <c r="F39" s="10">
        <f>IF(1&gt;0,OABSize*1000*(GAL_Changes_per_Day)+(((OST_Resync_Per_Month*1)/20)*OABSize*1000),0)</f>
        <v>525</v>
      </c>
      <c r="G39" s="10">
        <f t="shared" ref="G39:G44" si="7">IF(Meeting_Availability_Protocol=$D$4,(P2_Average_Meetings_Per_Mailbox_Per_Day*2580+4702)/1000,((P2_Avg_Recipients_Per_Meeting*3515+67384)/1000)*P2_Average_Meetings_Per_Mailbox_Per_Day)</f>
        <v>77.929000000000002</v>
      </c>
      <c r="H39" s="10">
        <f t="shared" ref="H39:H44" si="8">IF(Meeting_Availability_Protocol=$D$4,(P2_Average_Meetings_Per_Mailbox_Per_Day*2616+2913)/1000,((P2_Avg_Recipients_Per_Meeting*50120+354471)/1000)*P2_Average_Meetings_Per_Mailbox_Per_Day)</f>
        <v>504.83100000000002</v>
      </c>
      <c r="I39" s="9">
        <f>65*1</f>
        <v>65</v>
      </c>
      <c r="J39" s="13" t="s">
        <v>6</v>
      </c>
      <c r="K39" s="10">
        <f t="shared" ref="K39:K45" si="9">((1*Working_Day__Hours)*13136)/1000</f>
        <v>105.08799999999999</v>
      </c>
      <c r="L39" s="9">
        <v>0</v>
      </c>
      <c r="M39" s="9">
        <f>((OST_Resync_Per_Month*(P2_Avg_Mailbox_Size__GB*1000000))/20)*0.8952</f>
        <v>111.9</v>
      </c>
      <c r="N39" s="42" t="str">
        <f>"P2_"&amp;Table36[[#This Row],[Client Type]]&amp;"_Received"</f>
        <v>P2_Outlook 2010 (OA-Cached)_Received</v>
      </c>
      <c r="O39" s="38">
        <f t="shared" ref="O39:O52" si="10">SUM(C39,F39,I39,K39,L39,M39,H39)</f>
        <v>3339.2430000000004</v>
      </c>
      <c r="P39" s="45" t="str">
        <f>"P2_"&amp;Table36[[#This Row],[Client Type]]&amp;"_Sent"</f>
        <v>P2_Outlook 2010 (OA-Cached)_Sent</v>
      </c>
      <c r="Q39" s="39">
        <f t="shared" ref="Q39:Q52" si="11">SUM(D39,E39,G39)</f>
        <v>638.26900000000001</v>
      </c>
    </row>
    <row r="40" spans="2:17" s="41" customFormat="1">
      <c r="B40" s="37" t="s">
        <v>10</v>
      </c>
      <c r="C40" s="10">
        <f>(P2_MessagesReceived_Per_Mailbox_Per_Day)*((0.8796*P2_Avg_Msg_Size*1000)+4359.9)/1000</f>
        <v>1933.5960000000005</v>
      </c>
      <c r="D40" s="10">
        <f>(P2_Messages_Sent_Per_Mailbox_Per_Day)*((0.8729*P2_Avg_Msg_Size*1000)+13935)/1000</f>
        <v>575.79999999999995</v>
      </c>
      <c r="E40" s="9">
        <f>(1*P2_MessagesReceived_Per_Mailbox_Per_Day*1500)/1000</f>
        <v>60</v>
      </c>
      <c r="F40" s="10">
        <f>IF(1&gt;0,OABSize*1000*(GAL_Changes_per_Day)+(((OST_Resync_Per_Month*1)/20)*OABSize*1000),0)</f>
        <v>525</v>
      </c>
      <c r="G40" s="10">
        <f t="shared" si="7"/>
        <v>77.929000000000002</v>
      </c>
      <c r="H40" s="10">
        <f t="shared" si="8"/>
        <v>504.83100000000002</v>
      </c>
      <c r="I40" s="9">
        <f>65*1</f>
        <v>65</v>
      </c>
      <c r="J40" s="13" t="s">
        <v>6</v>
      </c>
      <c r="K40" s="10">
        <f t="shared" si="9"/>
        <v>105.08799999999999</v>
      </c>
      <c r="L40" s="9">
        <v>0</v>
      </c>
      <c r="M40" s="9">
        <f>((OST_Resync_Per_Month*(P2_Avg_Mailbox_Size__GB*1000000))/20)*0.8796</f>
        <v>109.95</v>
      </c>
      <c r="N40" s="42" t="str">
        <f>"P2_"&amp;Table36[[#This Row],[Client Type]]&amp;"_Received"</f>
        <v>P2_Outlook 2010 (MAPI-Cached)_Received</v>
      </c>
      <c r="O40" s="38">
        <f t="shared" si="10"/>
        <v>3243.4650000000006</v>
      </c>
      <c r="P40" s="45" t="str">
        <f>"P2_"&amp;Table36[[#This Row],[Client Type]]&amp;"_Sent"</f>
        <v>P2_Outlook 2010 (MAPI-Cached)_Sent</v>
      </c>
      <c r="Q40" s="39">
        <f t="shared" si="11"/>
        <v>713.72899999999993</v>
      </c>
    </row>
    <row r="41" spans="2:17" s="41" customFormat="1">
      <c r="B41" s="37" t="s">
        <v>8</v>
      </c>
      <c r="C41" s="10">
        <f>(P2_MessagesReceived_Per_Mailbox_Per_Day)*((0.0012*P2_Avg_Msg_Size*1000)+4297)/1000</f>
        <v>174.28</v>
      </c>
      <c r="D41" s="10">
        <f>(P2_Messages_Sent_Per_Mailbox_Per_Day)*((0.8624*P2_Avg_Msg_Size*1000)+8423.7)/1000</f>
        <v>515.43700000000013</v>
      </c>
      <c r="E41" s="9">
        <f>(1*P2_MessagesReceived_Per_Mailbox_Per_Day*10035)/1000</f>
        <v>401.4</v>
      </c>
      <c r="F41" s="10">
        <v>0</v>
      </c>
      <c r="G41" s="10">
        <f t="shared" si="7"/>
        <v>77.929000000000002</v>
      </c>
      <c r="H41" s="10">
        <f t="shared" si="8"/>
        <v>504.83100000000002</v>
      </c>
      <c r="I41" s="9">
        <f>188589/1000*1</f>
        <v>188.589</v>
      </c>
      <c r="J41" s="13" t="s">
        <v>6</v>
      </c>
      <c r="K41" s="10">
        <f t="shared" si="9"/>
        <v>105.08799999999999</v>
      </c>
      <c r="L41" s="9">
        <f>(((0.9404*P2_Avg_Msg_Size*1000)+9194.2)*P2_MessagesReceived_Per_Mailbox_Per_Day*P2_Web_Client_Online_Mode_Item_Read*1)/1000</f>
        <v>2810.71</v>
      </c>
      <c r="M41" s="10">
        <v>0</v>
      </c>
      <c r="N41" s="43" t="str">
        <f>"P2_"&amp;Table36[[#This Row],[Client Type]]&amp;"_Received"</f>
        <v>P2_Outlook 2010 (MAPI-Online)_Received</v>
      </c>
      <c r="O41" s="38">
        <f t="shared" si="10"/>
        <v>3783.498</v>
      </c>
      <c r="P41" s="45" t="str">
        <f>"P2_"&amp;Table36[[#This Row],[Client Type]]&amp;"_Sent"</f>
        <v>P2_Outlook 2010 (MAPI-Online)_Sent</v>
      </c>
      <c r="Q41" s="39">
        <f t="shared" si="11"/>
        <v>994.76600000000008</v>
      </c>
    </row>
    <row r="42" spans="2:17" s="41" customFormat="1">
      <c r="B42" s="37" t="s">
        <v>11</v>
      </c>
      <c r="C42" s="10">
        <f>(P2_MessagesReceived_Per_Mailbox_Per_Day)*((0.8966*P2_Avg_Msg_Size*1000)+5064)/1000</f>
        <v>1995.76</v>
      </c>
      <c r="D42" s="10">
        <f>(P2_Messages_Sent_Per_Mailbox_Per_Day)*((0.8884*P2_Avg_Msg_Size*1000)+12089)/1000</f>
        <v>565.09</v>
      </c>
      <c r="E42" s="9">
        <f>(1*P2_MessagesReceived_Per_Mailbox_Per_Day*1500)/1000</f>
        <v>60</v>
      </c>
      <c r="F42" s="10">
        <f>IF(1&gt;0,OABSize*1000*(GAL_Changes_per_Day)+(((OST_Resync_Per_Month*1)/20)*OABSize*1000),0)</f>
        <v>525</v>
      </c>
      <c r="G42" s="10">
        <f t="shared" si="7"/>
        <v>77.929000000000002</v>
      </c>
      <c r="H42" s="10">
        <f t="shared" si="8"/>
        <v>504.83100000000002</v>
      </c>
      <c r="I42" s="9">
        <f>65*1</f>
        <v>65</v>
      </c>
      <c r="J42" s="13" t="s">
        <v>6</v>
      </c>
      <c r="K42" s="10">
        <f t="shared" si="9"/>
        <v>105.08799999999999</v>
      </c>
      <c r="L42" s="9">
        <v>0</v>
      </c>
      <c r="M42" s="9">
        <f>((OST_Resync_Per_Month*(P2_Avg_Mailbox_Size__GB*1000000))/20)*0.8966</f>
        <v>112.07499999999999</v>
      </c>
      <c r="N42" s="42" t="str">
        <f>"P2_"&amp;Table36[[#This Row],[Client Type]]&amp;"_Received"</f>
        <v>P2_Outlook 2007 (OA-Cached)_Received</v>
      </c>
      <c r="O42" s="38">
        <f t="shared" si="10"/>
        <v>3307.7540000000004</v>
      </c>
      <c r="P42" s="45" t="str">
        <f>"P2_"&amp;Table36[[#This Row],[Client Type]]&amp;"_Sent"</f>
        <v>P2_Outlook 2007 (OA-Cached)_Sent</v>
      </c>
      <c r="Q42" s="39">
        <f t="shared" si="11"/>
        <v>703.01900000000001</v>
      </c>
    </row>
    <row r="43" spans="2:17" s="41" customFormat="1">
      <c r="B43" s="37" t="s">
        <v>12</v>
      </c>
      <c r="C43" s="10">
        <f>(P2_MessagesReceived_Per_Mailbox_Per_Day)*((0.8791*P2_Avg_Msg_Size*1000)+4549.9)/1000</f>
        <v>1940.1959999999999</v>
      </c>
      <c r="D43" s="10">
        <f>(P2_Messages_Sent_Per_Mailbox_Per_Day)*((0.8518*P2_Avg_Msg_Size*1000)+12401)/1000</f>
        <v>549.91</v>
      </c>
      <c r="E43" s="9">
        <f>(1*P2_MessagesReceived_Per_Mailbox_Per_Day*1500)/1000</f>
        <v>60</v>
      </c>
      <c r="F43" s="10">
        <f>IF(1&gt;0,OABSize*1000*(GAL_Changes_per_Day)+(((OST_Resync_Per_Month*1)/20)*OABSize*1000),0)</f>
        <v>525</v>
      </c>
      <c r="G43" s="10">
        <f t="shared" si="7"/>
        <v>77.929000000000002</v>
      </c>
      <c r="H43" s="10">
        <f t="shared" si="8"/>
        <v>504.83100000000002</v>
      </c>
      <c r="I43" s="9">
        <f>65*1</f>
        <v>65</v>
      </c>
      <c r="J43" s="13" t="s">
        <v>6</v>
      </c>
      <c r="K43" s="10">
        <f t="shared" si="9"/>
        <v>105.08799999999999</v>
      </c>
      <c r="L43" s="9">
        <v>0</v>
      </c>
      <c r="M43" s="9">
        <f>((OST_Resync_Per_Month*(P2_Avg_Mailbox_Size__GB*1000000))/20)*0.8791</f>
        <v>109.8875</v>
      </c>
      <c r="N43" s="42" t="str">
        <f>"P2_"&amp;Table36[[#This Row],[Client Type]]&amp;"_Received"</f>
        <v>P2_Outlook 2007 (MAPI-Cached)_Received</v>
      </c>
      <c r="O43" s="38">
        <f t="shared" si="10"/>
        <v>3250.0025000000001</v>
      </c>
      <c r="P43" s="45" t="str">
        <f>"P2_"&amp;Table36[[#This Row],[Client Type]]&amp;"_Sent"</f>
        <v>P2_Outlook 2007 (MAPI-Cached)_Sent</v>
      </c>
      <c r="Q43" s="39">
        <f t="shared" si="11"/>
        <v>687.83899999999994</v>
      </c>
    </row>
    <row r="44" spans="2:17" s="41" customFormat="1">
      <c r="B44" s="37" t="s">
        <v>13</v>
      </c>
      <c r="C44" s="10">
        <f>(P2_MessagesReceived_Per_Mailbox_Per_Day*4186)/1000</f>
        <v>167.44</v>
      </c>
      <c r="D44" s="10">
        <f>(P2_Messages_Sent_Per_Mailbox_Per_Day)*((0.8652*P2_Avg_Msg_Size*1000)+5757.7)/1000</f>
        <v>490.17700000000002</v>
      </c>
      <c r="E44" s="9">
        <f>(1*P2_MessagesReceived_Per_Mailbox_Per_Day*10035)/1000</f>
        <v>401.4</v>
      </c>
      <c r="F44" s="10">
        <v>0</v>
      </c>
      <c r="G44" s="10">
        <f t="shared" si="7"/>
        <v>77.929000000000002</v>
      </c>
      <c r="H44" s="10">
        <f t="shared" si="8"/>
        <v>504.83100000000002</v>
      </c>
      <c r="I44" s="9">
        <f>188589/1000*1</f>
        <v>188.589</v>
      </c>
      <c r="J44" s="13" t="s">
        <v>6</v>
      </c>
      <c r="K44" s="10">
        <f t="shared" si="9"/>
        <v>105.08799999999999</v>
      </c>
      <c r="L44" s="9">
        <f>(((0.8652*P2_Avg_Msg_Size*1000)+5757)*P2_MessagesReceived_Per_Mailbox_Per_Day*P2_Web_Client_Online_Mode_Item_Read*1)/1000</f>
        <v>2450.85</v>
      </c>
      <c r="M44" s="10">
        <v>0</v>
      </c>
      <c r="N44" s="43" t="str">
        <f>"P2_"&amp;Table36[[#This Row],[Client Type]]&amp;"_Received"</f>
        <v>P2_Outlook 2007 (MAPI-Online)_Received</v>
      </c>
      <c r="O44" s="38">
        <f t="shared" si="10"/>
        <v>3416.7979999999998</v>
      </c>
      <c r="P44" s="45" t="str">
        <f>"P2_"&amp;Table36[[#This Row],[Client Type]]&amp;"_Sent"</f>
        <v>P2_Outlook 2007 (MAPI-Online)_Sent</v>
      </c>
      <c r="Q44" s="39">
        <f t="shared" si="11"/>
        <v>969.50599999999997</v>
      </c>
    </row>
    <row r="45" spans="2:17" s="41" customFormat="1">
      <c r="B45" s="37" t="s">
        <v>26</v>
      </c>
      <c r="C45" s="10">
        <f>(P2_MessagesReceived_Per_Mailbox_Per_Day)*((0.8639*P2_Avg_Msg_Size*1000)+2353.9)/1000</f>
        <v>1821.9559999999999</v>
      </c>
      <c r="D45" s="10">
        <f>(P2_Messages_Sent_Per_Mailbox_Per_Day)*((1.7266*P2_Avg_Msg_Size*1000)+7859.8)/1000</f>
        <v>941.89800000000002</v>
      </c>
      <c r="E45" s="9">
        <f>(1*P2_MessagesReceived_Per_Mailbox_Per_Day*1500)/1000</f>
        <v>60</v>
      </c>
      <c r="F45" s="10">
        <f>IF(1&gt;0,OABSize*1000*(GAL_Changes_per_Day)+(((OST_Resync_Per_Month*1)/20)*OABSize*1000),0)</f>
        <v>525</v>
      </c>
      <c r="G45" s="10">
        <f>IF(Meeting_Availability_Protocol=$D$4,(P2_Average_Meetings_Per_Mailbox_Per_Day*2580+4702)/1000,0)</f>
        <v>0</v>
      </c>
      <c r="H45" s="10">
        <f>IF(Meeting_Availability_Protocol=$D$4,(P2_Average_Meetings_Per_Mailbox_Per_Day*2616+2913)/1000,0)</f>
        <v>0</v>
      </c>
      <c r="I45" s="9">
        <f>65*1</f>
        <v>65</v>
      </c>
      <c r="J45" s="13" t="s">
        <v>6</v>
      </c>
      <c r="K45" s="10">
        <f t="shared" si="9"/>
        <v>105.08799999999999</v>
      </c>
      <c r="L45" s="9">
        <v>0</v>
      </c>
      <c r="M45" s="9">
        <f>((OST_Resync_Per_Month*(P2_Avg_Mailbox_Size__GB*1000000))/20)*0.8639</f>
        <v>107.9875</v>
      </c>
      <c r="N45" s="42" t="str">
        <f>"P2_"&amp;Table36[[#This Row],[Client Type]]&amp;"_Received"</f>
        <v>P2_Outlook 2003 (OA-Cached)_Received</v>
      </c>
      <c r="O45" s="38">
        <f t="shared" si="10"/>
        <v>2625.0315000000005</v>
      </c>
      <c r="P45" s="45" t="str">
        <f>"P2_"&amp;Table36[[#This Row],[Client Type]]&amp;"_Sent"</f>
        <v>P2_Outlook 2003 (OA-Cached)_Sent</v>
      </c>
      <c r="Q45" s="39">
        <f t="shared" si="11"/>
        <v>1001.898</v>
      </c>
    </row>
    <row r="46" spans="2:17" s="41" customFormat="1">
      <c r="B46" s="37" t="s">
        <v>27</v>
      </c>
      <c r="C46" s="10">
        <f>(P2_MessagesReceived_Per_Mailbox_Per_Day)*((0.8671*P2_Avg_Msg_Size*1000)+1830.8)/1000</f>
        <v>1807.432</v>
      </c>
      <c r="D46" s="10">
        <f>(P2_Messages_Sent_Per_Mailbox_Per_Day)*((1.7396*P2_Avg_Msg_Size*1000)+4311.6)/1000</f>
        <v>912.91600000000005</v>
      </c>
      <c r="E46" s="9">
        <f>(1*P2_MessagesReceived_Per_Mailbox_Per_Day*1500)/1000</f>
        <v>60</v>
      </c>
      <c r="F46" s="10">
        <f>IF(1&gt;0,OABSize*1000*(GAL_Changes_per_Day)+(((OST_Resync_Per_Month*1)/20)*OABSize*1000),0)</f>
        <v>525</v>
      </c>
      <c r="G46" s="10">
        <f>IF(Meeting_Availability_Protocol=$D$4,(P2_Average_Meetings_Per_Mailbox_Per_Day*2580+4702)/1000,0)</f>
        <v>0</v>
      </c>
      <c r="H46" s="10">
        <f>IF(Meeting_Availability_Protocol=$D$4,(P2_Average_Meetings_Per_Mailbox_Per_Day*2616+2913)/1000,0)</f>
        <v>0</v>
      </c>
      <c r="I46" s="9">
        <f>65*1</f>
        <v>65</v>
      </c>
      <c r="J46" s="13" t="s">
        <v>6</v>
      </c>
      <c r="K46" s="10">
        <v>0</v>
      </c>
      <c r="L46" s="9">
        <v>0</v>
      </c>
      <c r="M46" s="9">
        <f>((OST_Resync_Per_Month*(P2_Avg_Mailbox_Size__GB*1000000))/20)*0.8671</f>
        <v>108.3875</v>
      </c>
      <c r="N46" s="42" t="str">
        <f>"P2_"&amp;Table36[[#This Row],[Client Type]]&amp;"_Received"</f>
        <v>P2_Outlook 2003 (MAPI-Cached)_Received</v>
      </c>
      <c r="O46" s="38">
        <f t="shared" si="10"/>
        <v>2505.8194999999996</v>
      </c>
      <c r="P46" s="45" t="str">
        <f>"P2_"&amp;Table36[[#This Row],[Client Type]]&amp;"_Sent"</f>
        <v>P2_Outlook 2003 (MAPI-Cached)_Sent</v>
      </c>
      <c r="Q46" s="39">
        <f t="shared" si="11"/>
        <v>972.91600000000005</v>
      </c>
    </row>
    <row r="47" spans="2:17" s="41" customFormat="1">
      <c r="B47" s="37" t="s">
        <v>28</v>
      </c>
      <c r="C47" s="10">
        <f>(P2_MessagesReceived_Per_Mailbox_Per_Day)*((0.0052*P2_Avg_Msg_Size*1000)+1149.2)/1000</f>
        <v>56.368000000000002</v>
      </c>
      <c r="D47" s="10">
        <f>(P2_Messages_Sent_Per_Mailbox_Per_Day)*((0.8763*P2_Avg_Msg_Size*1000)+3179.5)/1000</f>
        <v>469.94499999999999</v>
      </c>
      <c r="E47" s="9">
        <f>(1*P2_MessagesReceived_Per_Mailbox_Per_Day*9081)/1000</f>
        <v>363.24</v>
      </c>
      <c r="F47" s="10">
        <v>0</v>
      </c>
      <c r="G47" s="10">
        <f>IF(Meeting_Availability_Protocol=$D$4,(P2_Average_Meetings_Per_Mailbox_Per_Day*2580+4702)/1000,0)</f>
        <v>0</v>
      </c>
      <c r="H47" s="10">
        <f>IF(Meeting_Availability_Protocol=$D$4,(P2_Average_Meetings_Per_Mailbox_Per_Day*2616+2913)/1000,0)</f>
        <v>0</v>
      </c>
      <c r="I47" s="9">
        <f>188589/1000*1</f>
        <v>188.589</v>
      </c>
      <c r="J47" s="13" t="s">
        <v>6</v>
      </c>
      <c r="K47" s="10">
        <v>0</v>
      </c>
      <c r="L47" s="9">
        <f>(((0.8267*P2_Avg_Msg_Size*1000)+6461.6)*P2_MessagesReceived_Per_Mailbox_Per_Day*P2_Web_Client_Online_Mode_Item_Read*1)/1000</f>
        <v>2389.83</v>
      </c>
      <c r="M47" s="10">
        <v>0</v>
      </c>
      <c r="N47" s="43" t="str">
        <f>"P2_"&amp;Table36[[#This Row],[Client Type]]&amp;"_Received"</f>
        <v>P2_Outlook 2003 (MAPI-Online)_Received</v>
      </c>
      <c r="O47" s="38">
        <f t="shared" si="10"/>
        <v>2634.7869999999998</v>
      </c>
      <c r="P47" s="45" t="str">
        <f>"P2_"&amp;Table36[[#This Row],[Client Type]]&amp;"_Sent"</f>
        <v>P2_Outlook 2003 (MAPI-Online)_Sent</v>
      </c>
      <c r="Q47" s="39">
        <f t="shared" si="11"/>
        <v>833.18499999999995</v>
      </c>
    </row>
    <row r="48" spans="2:17" s="41" customFormat="1">
      <c r="B48" s="37" t="s">
        <v>15</v>
      </c>
      <c r="C48" s="10">
        <f>(P2_MessagesReceived_Per_Mailbox_Per_Day)*((0.0129*P2_Avg_Msg_Size*1000)+3299.2)/1000</f>
        <v>157.768</v>
      </c>
      <c r="D48" s="10">
        <f>(P2_Messages_Sent_Per_Mailbox_Per_Day)*((1.2843*P2_Avg_Msg_Size*1000)+17931)/1000</f>
        <v>821.46</v>
      </c>
      <c r="E48" s="9">
        <f>(1*P2_MessagesReceived_Per_Mailbox_Per_Day*13521)/1000</f>
        <v>540.84</v>
      </c>
      <c r="F48" s="10">
        <v>0</v>
      </c>
      <c r="G48" s="10">
        <f>(P2_Average_Meetings_Per_Mailbox_Per_Day*23555)/1000</f>
        <v>23.555</v>
      </c>
      <c r="H48" s="10">
        <f>(P2_Average_Meetings_Per_Mailbox_Per_Day*59458)/1000</f>
        <v>59.457999999999998</v>
      </c>
      <c r="I48" s="9">
        <f>(105654/1000)*1</f>
        <v>105.654</v>
      </c>
      <c r="J48" s="13" t="s">
        <v>6</v>
      </c>
      <c r="K48" s="10">
        <v>0</v>
      </c>
      <c r="L48" s="9">
        <f>(((1.1*P2_Avg_Msg_Size*1000)+17828)*P2_MessagesReceived_Per_Mailbox_Per_Day*P2_Web_Client_Online_Mode_Item_Read*1)/1000</f>
        <v>3641.4</v>
      </c>
      <c r="M48" s="10">
        <v>0</v>
      </c>
      <c r="N48" s="43" t="str">
        <f>"P2_"&amp;Table36[[#This Row],[Client Type]]&amp;"_Received"</f>
        <v>P2_OWA 2007_Received</v>
      </c>
      <c r="O48" s="38">
        <f t="shared" si="10"/>
        <v>3964.28</v>
      </c>
      <c r="P48" s="45" t="str">
        <f>"P2_"&amp;Table36[[#This Row],[Client Type]]&amp;"_Sent"</f>
        <v>P2_OWA 2007_Sent</v>
      </c>
      <c r="Q48" s="39">
        <f t="shared" si="11"/>
        <v>1385.8550000000002</v>
      </c>
    </row>
    <row r="49" spans="2:17" s="41" customFormat="1">
      <c r="B49" s="37" t="s">
        <v>16</v>
      </c>
      <c r="C49" s="10">
        <f>(P2_MessagesReceived_Per_Mailbox_Per_Day)*((0.0073*P2_Avg_Msg_Size*1000)+8166)/1000</f>
        <v>341.24</v>
      </c>
      <c r="D49" s="10">
        <f>(P2_Messages_Sent_Per_Mailbox_Per_Day)*((1.524*P2_Avg_Msg_Size*1000)+4883.7)/1000</f>
        <v>810.83699999999999</v>
      </c>
      <c r="E49" s="9">
        <f>(1*P2_MessagesReceived_Per_Mailbox_Per_Day*7184)/1000</f>
        <v>287.36</v>
      </c>
      <c r="F49" s="10">
        <v>0</v>
      </c>
      <c r="G49" s="10">
        <f>(P2_Average_Meetings_Per_Mailbox_Per_Day*23555)/1000</f>
        <v>23.555</v>
      </c>
      <c r="H49" s="10">
        <f>(P2_Average_Meetings_Per_Mailbox_Per_Day*59458)/1000</f>
        <v>59.457999999999998</v>
      </c>
      <c r="I49" s="9">
        <f>41*1</f>
        <v>41</v>
      </c>
      <c r="J49" s="13" t="s">
        <v>6</v>
      </c>
      <c r="K49" s="10">
        <v>0</v>
      </c>
      <c r="L49" s="9">
        <f>(((1.2644*P2_Avg_Msg_Size*1000)+648.81)*P2_MessagesReceived_Per_Mailbox_Per_Day*P2_Web_Client_Online_Mode_Item_Read*1)/1000</f>
        <v>3193.4405000000002</v>
      </c>
      <c r="M49" s="10">
        <v>0</v>
      </c>
      <c r="N49" s="43" t="str">
        <f>"P2_"&amp;Table36[[#This Row],[Client Type]]&amp;"_Received"</f>
        <v>P2_OWA 2010_Received</v>
      </c>
      <c r="O49" s="38">
        <f t="shared" si="10"/>
        <v>3635.1385000000005</v>
      </c>
      <c r="P49" s="45" t="str">
        <f>"P2_"&amp;Table36[[#This Row],[Client Type]]&amp;"_Sent"</f>
        <v>P2_OWA 2010_Sent</v>
      </c>
      <c r="Q49" s="39">
        <f t="shared" si="11"/>
        <v>1121.7520000000002</v>
      </c>
    </row>
    <row r="50" spans="2:17" s="41" customFormat="1">
      <c r="B50" s="37" t="s">
        <v>29</v>
      </c>
      <c r="C50" s="10">
        <f>(P2_MessagesReceived_Per_Mailbox_Per_Day)*((0.0005*P2_Avg_Msg_Size*1000)+1761.3)/1000</f>
        <v>71.451999999999998</v>
      </c>
      <c r="D50" s="10">
        <f>(P2_Messages_Sent_Per_Mailbox_Per_Day*3853)/1000</f>
        <v>38.53</v>
      </c>
      <c r="E50" s="9">
        <f>(1*P2_MessagesReceived_Per_Mailbox_Per_Day*362)/1000</f>
        <v>14.48</v>
      </c>
      <c r="F50" s="10">
        <v>0</v>
      </c>
      <c r="G50" s="10">
        <v>0</v>
      </c>
      <c r="H50" s="10">
        <v>0</v>
      </c>
      <c r="I50" s="9">
        <f>65*1</f>
        <v>65</v>
      </c>
      <c r="J50" s="13" t="s">
        <v>6</v>
      </c>
      <c r="K50" s="10">
        <f>(10366)/1000</f>
        <v>10.366</v>
      </c>
      <c r="L50" s="9">
        <f>(((1.2355*P2_Avg_Msg_Size*1000)-5487.4)*P2_MessagesReceived_Per_Mailbox_Per_Day*P2_Mobile_Client_Attachment_Read*1)/1000</f>
        <v>450.30080000000004</v>
      </c>
      <c r="M50" s="10">
        <f>(C50*Mobile_Device_Days_to_Sync*Mobile_Device_Full_Syncs_Per_Month)/20</f>
        <v>5.3588999999999998E-2</v>
      </c>
      <c r="N50" s="43" t="str">
        <f>"P2_"&amp;Table36[[#This Row],[Client Type]]&amp;"_Received"</f>
        <v>P2_Windows Mobile 6.x_Received</v>
      </c>
      <c r="O50" s="38">
        <f t="shared" si="10"/>
        <v>597.17238899999995</v>
      </c>
      <c r="P50" s="45" t="str">
        <f>"P2_"&amp;Table36[[#This Row],[Client Type]]&amp;"_Sent"</f>
        <v>P2_Windows Mobile 6.x_Sent</v>
      </c>
      <c r="Q50" s="39">
        <f t="shared" si="11"/>
        <v>53.010000000000005</v>
      </c>
    </row>
    <row r="51" spans="2:17" s="41" customFormat="1">
      <c r="B51" s="37" t="s">
        <v>30</v>
      </c>
      <c r="C51" s="10">
        <f>(P2_MessagesReceived_Per_Mailbox_Per_Day)*((0.0031*P2_Avg_Msg_Size*1000)+1959.7)/1000</f>
        <v>84.587999999999994</v>
      </c>
      <c r="D51" s="10">
        <f>(P2_Messages_Sent_Per_Mailbox_Per_Day*4312)/1000</f>
        <v>43.12</v>
      </c>
      <c r="E51" s="9">
        <f>(1*P2_MessagesReceived_Per_Mailbox_Per_Day*320)/1000</f>
        <v>12.8</v>
      </c>
      <c r="F51" s="10">
        <v>0</v>
      </c>
      <c r="G51" s="10">
        <v>0</v>
      </c>
      <c r="H51" s="10">
        <v>0</v>
      </c>
      <c r="I51" s="9">
        <f>65*1</f>
        <v>65</v>
      </c>
      <c r="J51" s="13" t="s">
        <v>6</v>
      </c>
      <c r="K51" s="10">
        <f>(10366)/1000</f>
        <v>10.366</v>
      </c>
      <c r="L51" s="9">
        <f>(((0.9878*P2_Avg_Msg_Size*1000)-1073.6)*P2_MessagesReceived_Per_Mailbox_Per_Day*P2_Mobile_Client_Attachment_Read*1)/1000</f>
        <v>386.53120000000001</v>
      </c>
      <c r="M51" s="10">
        <f>(C51*Mobile_Device_Days_to_Sync*Mobile_Device_Full_Syncs_Per_Month)/20</f>
        <v>6.3440999999999997E-2</v>
      </c>
      <c r="N51" s="43" t="str">
        <f>"P2_"&amp;Table36[[#This Row],[Client Type]]&amp;"_Received"</f>
        <v>P2_Windows Phone 7.x_Received</v>
      </c>
      <c r="O51" s="38">
        <f t="shared" si="10"/>
        <v>546.54864100000009</v>
      </c>
      <c r="P51" s="45" t="str">
        <f>"P2_"&amp;Table36[[#This Row],[Client Type]]&amp;"_Sent"</f>
        <v>P2_Windows Phone 7.x_Sent</v>
      </c>
      <c r="Q51" s="39">
        <f t="shared" si="11"/>
        <v>55.92</v>
      </c>
    </row>
    <row r="52" spans="2:17" s="41" customFormat="1">
      <c r="B52" s="37" t="s">
        <v>178</v>
      </c>
      <c r="C52" s="10">
        <f>(P2_MessagesReceived_Per_Mailbox_Per_Day)*((1.3134*P2_Avg_Msg_Size*1000)+32048)/1000</f>
        <v>3908.72</v>
      </c>
      <c r="D52" s="10">
        <f>(P2_Messages_Sent_Per_Mailbox_Per_Day)*((3.3516*P2_Avg_Msg_Size*1000)+37212)/1000</f>
        <v>2047.9199999999998</v>
      </c>
      <c r="E52" s="10">
        <f>(1*P2_MessagesReceived_Per_Mailbox_Per_Day*1500)/1000</f>
        <v>60</v>
      </c>
      <c r="F52" s="10">
        <f>IF(1&gt;0,OABSize*1000*(GAL_Changes_per_Day)+(((OST_Resync_Per_Month*1)/20)*OABSize*1000),0)</f>
        <v>525</v>
      </c>
      <c r="G52" s="10">
        <f>(((P2_Avg_Recipients_Per_Meeting*2576.2)+5941.6)/1000)*P2_Average_Meetings_Per_Mailbox_Per_Day</f>
        <v>13.670200000000001</v>
      </c>
      <c r="H52" s="10">
        <f>(((P2_Avg_Recipients_Per_Meeting*1759.8)+3903)/1000)*P2_Average_Meetings_Per_Mailbox_Per_Day</f>
        <v>9.1823999999999995</v>
      </c>
      <c r="I52" s="10">
        <v>45</v>
      </c>
      <c r="J52" s="160"/>
      <c r="K52" s="10">
        <f>((1*Working_Day__Hours)*13136)/1000</f>
        <v>105.08799999999999</v>
      </c>
      <c r="L52" s="10">
        <v>0</v>
      </c>
      <c r="M52" s="69">
        <f>((OST_Resync_Per_Month*(P2_Avg_Mailbox_Size__GB*1000000))/20)*1.3134</f>
        <v>164.17499999999998</v>
      </c>
      <c r="N52" s="64" t="str">
        <f>"P2_"&amp;B52&amp;"_Received"</f>
        <v>P2_Outlook 2011 (EWS)_Received</v>
      </c>
      <c r="O52" s="38">
        <f t="shared" si="10"/>
        <v>4757.165399999999</v>
      </c>
      <c r="P52" s="45" t="str">
        <f>"P2_"&amp;B52&amp;"_Sent"</f>
        <v>P2_Outlook 2011 (EWS)_Sent</v>
      </c>
      <c r="Q52" s="63">
        <f t="shared" si="11"/>
        <v>2121.5902000000001</v>
      </c>
    </row>
    <row r="53" spans="2:17" s="41" customFormat="1">
      <c r="B53" s="37"/>
      <c r="C53" s="10"/>
      <c r="D53" s="10"/>
      <c r="E53" s="9"/>
      <c r="F53" s="10"/>
      <c r="G53" s="10"/>
      <c r="H53" s="10"/>
      <c r="I53" s="9"/>
      <c r="J53" s="13"/>
      <c r="K53" s="10"/>
      <c r="L53" s="9"/>
      <c r="M53" s="10"/>
      <c r="N53" s="43"/>
      <c r="O53" s="38"/>
      <c r="P53" s="45"/>
      <c r="Q53" s="39"/>
    </row>
    <row r="54" spans="2:17" s="154" customFormat="1">
      <c r="B54" s="161"/>
      <c r="C54" s="162"/>
      <c r="D54" s="162"/>
      <c r="E54" s="163"/>
      <c r="F54" s="162"/>
      <c r="G54" s="162"/>
      <c r="H54" s="162"/>
      <c r="I54" s="163"/>
      <c r="J54" s="164"/>
      <c r="K54" s="162"/>
      <c r="L54" s="163"/>
      <c r="M54" s="162"/>
      <c r="N54" s="165"/>
      <c r="O54" s="166"/>
      <c r="P54" s="167"/>
      <c r="Q54" s="168"/>
    </row>
    <row r="55" spans="2:17" s="41" customFormat="1">
      <c r="N55" s="44"/>
      <c r="P55" s="44"/>
    </row>
    <row r="56" spans="2:17" s="41" customFormat="1">
      <c r="B56" s="331" t="s">
        <v>116</v>
      </c>
      <c r="C56" s="331"/>
      <c r="D56" s="331"/>
      <c r="E56" s="331"/>
      <c r="F56" s="331"/>
      <c r="G56" s="331"/>
      <c r="H56" s="331"/>
      <c r="I56" s="331"/>
      <c r="J56" s="331"/>
      <c r="K56" s="331"/>
      <c r="L56" s="331"/>
      <c r="M56" s="331"/>
      <c r="N56" s="331"/>
      <c r="O56" s="331"/>
      <c r="P56" s="331"/>
      <c r="Q56" s="331"/>
    </row>
    <row r="57" spans="2:17" s="41" customFormat="1">
      <c r="B57" s="346" t="s">
        <v>103</v>
      </c>
      <c r="C57" s="346"/>
      <c r="D57" s="346"/>
      <c r="E57" s="346"/>
      <c r="F57" s="346"/>
      <c r="G57" s="346"/>
      <c r="H57" s="346"/>
      <c r="I57" s="346"/>
      <c r="J57" s="346"/>
      <c r="K57" s="346"/>
      <c r="L57" s="346"/>
      <c r="M57" s="346"/>
      <c r="N57" s="332" t="s">
        <v>104</v>
      </c>
      <c r="O57" s="333"/>
      <c r="P57" s="333"/>
      <c r="Q57" s="333"/>
    </row>
    <row r="58" spans="2:17" s="41" customFormat="1" ht="60">
      <c r="B58" s="35" t="s">
        <v>3</v>
      </c>
      <c r="C58" s="36" t="s">
        <v>42</v>
      </c>
      <c r="D58" s="36" t="s">
        <v>43</v>
      </c>
      <c r="E58" s="36" t="s">
        <v>14</v>
      </c>
      <c r="F58" s="36" t="s">
        <v>17</v>
      </c>
      <c r="G58" s="36" t="s">
        <v>86</v>
      </c>
      <c r="H58" s="36" t="s">
        <v>87</v>
      </c>
      <c r="I58" s="36" t="s">
        <v>20</v>
      </c>
      <c r="J58" s="36" t="s">
        <v>23</v>
      </c>
      <c r="K58" s="36" t="s">
        <v>24</v>
      </c>
      <c r="L58" s="36" t="s">
        <v>18</v>
      </c>
      <c r="M58" s="36" t="s">
        <v>37</v>
      </c>
      <c r="N58" s="50" t="s">
        <v>119</v>
      </c>
      <c r="O58" s="49" t="s">
        <v>44</v>
      </c>
      <c r="P58" s="50" t="s">
        <v>119</v>
      </c>
      <c r="Q58" s="49" t="s">
        <v>45</v>
      </c>
    </row>
    <row r="59" spans="2:17" s="41" customFormat="1">
      <c r="B59" s="37" t="s">
        <v>9</v>
      </c>
      <c r="C59" s="9">
        <f>(P3_MessagesReceived_Per_Mailbox_Per_Day)*((0.8952*P3_Avg_Msg_Size*1000)+5925.6)/1000</f>
        <v>4054.848</v>
      </c>
      <c r="D59" s="9">
        <f>(P3_Messages_Sent_Per_Mailbox_Per_Day)*((0.8727*P3_Avg_Msg_Size*1000)+6399)/1000</f>
        <v>1000.6800000000001</v>
      </c>
      <c r="E59" s="9">
        <f>(1*P3_MessagesReceived_Per_Mailbox_Per_Day*1500)/1000</f>
        <v>120</v>
      </c>
      <c r="F59" s="10">
        <f>IF(1&gt;0,OABSize*1000*(GAL_Changes_per_Day)+(((OST_Resync_Per_Month*1)/20)*OABSize*1000),0)</f>
        <v>525</v>
      </c>
      <c r="G59" s="10">
        <f t="shared" ref="G59:G64" si="12">IF(Meeting_Availability_Protocol=$D$4,(P3_Average_Meetings_Per_Mailbox_Per_Day*2580+4702)/1000,((P3_Avg_Recipients_Per_Meeting*3515+67384)/1000)*P3_Average_Meetings_Per_Mailbox_Per_Day)</f>
        <v>155.858</v>
      </c>
      <c r="H59" s="10">
        <f t="shared" ref="H59:H64" si="13">IF(Meeting_Availability_Protocol=$D$4,(P3_Average_Meetings_Per_Mailbox_Per_Day*2616+2913)/1000,((P3_Avg_Recipients_Per_Meeting*50120+354471)/1000)*P3_Average_Meetings_Per_Mailbox_Per_Day)</f>
        <v>1009.662</v>
      </c>
      <c r="I59" s="9">
        <f>65*1</f>
        <v>65</v>
      </c>
      <c r="J59" s="13" t="s">
        <v>6</v>
      </c>
      <c r="K59" s="10">
        <f t="shared" ref="K59:K65" si="14">((1*Working_Day__Hours)*13136)/1000</f>
        <v>105.08799999999999</v>
      </c>
      <c r="L59" s="9">
        <v>0</v>
      </c>
      <c r="M59" s="9">
        <f>((OST_Resync_Per_Month*(P3_Avg_Mailbox_Size__GB*1000000))/20)*0.8952</f>
        <v>111.9</v>
      </c>
      <c r="N59" s="42" t="str">
        <f>"P3_"&amp;Table3630[[#This Row],[Client Type]]&amp;"_Received"</f>
        <v>P3_Outlook 2010 (OA-Cached)_Received</v>
      </c>
      <c r="O59" s="38">
        <f t="shared" ref="O59:O72" si="15">SUM(C59,F59,I59,K59,L59,M59,H59)</f>
        <v>5871.4979999999996</v>
      </c>
      <c r="P59" s="45" t="str">
        <f>"P3_"&amp;Table3630[[#This Row],[Client Type]]&amp;"_Sent"</f>
        <v>P3_Outlook 2010 (OA-Cached)_Sent</v>
      </c>
      <c r="Q59" s="39">
        <f t="shared" ref="Q59:Q72" si="16">SUM(D59,E59,G59)</f>
        <v>1276.538</v>
      </c>
    </row>
    <row r="60" spans="2:17" s="41" customFormat="1">
      <c r="B60" s="37" t="s">
        <v>10</v>
      </c>
      <c r="C60" s="10">
        <f>(P3_MessagesReceived_Per_Mailbox_Per_Day)*((0.8796*P3_Avg_Msg_Size*1000)+4359.9)/1000</f>
        <v>3867.1920000000009</v>
      </c>
      <c r="D60" s="10">
        <f>(P3_Messages_Sent_Per_Mailbox_Per_Day)*((0.8729*P3_Avg_Msg_Size*1000)+13935)/1000</f>
        <v>1151.5999999999999</v>
      </c>
      <c r="E60" s="9">
        <f>(1*P3_MessagesReceived_Per_Mailbox_Per_Day*1500)/1000</f>
        <v>120</v>
      </c>
      <c r="F60" s="10">
        <f>IF(1&gt;0,OABSize*1000*(GAL_Changes_per_Day)+(((OST_Resync_Per_Month*1)/20)*OABSize*1000),0)</f>
        <v>525</v>
      </c>
      <c r="G60" s="10">
        <f t="shared" si="12"/>
        <v>155.858</v>
      </c>
      <c r="H60" s="10">
        <f t="shared" si="13"/>
        <v>1009.662</v>
      </c>
      <c r="I60" s="9">
        <f>65*1</f>
        <v>65</v>
      </c>
      <c r="J60" s="13" t="s">
        <v>6</v>
      </c>
      <c r="K60" s="10">
        <f t="shared" si="14"/>
        <v>105.08799999999999</v>
      </c>
      <c r="L60" s="9">
        <v>0</v>
      </c>
      <c r="M60" s="9">
        <f>((OST_Resync_Per_Month*(P3_Avg_Mailbox_Size__GB*1000000))/20)*0.8796</f>
        <v>109.95</v>
      </c>
      <c r="N60" s="42" t="str">
        <f>"P3_"&amp;Table3630[[#This Row],[Client Type]]&amp;"_Received"</f>
        <v>P3_Outlook 2010 (MAPI-Cached)_Received</v>
      </c>
      <c r="O60" s="38">
        <f t="shared" si="15"/>
        <v>5681.8920000000007</v>
      </c>
      <c r="P60" s="45" t="str">
        <f>"P3_"&amp;Table3630[[#This Row],[Client Type]]&amp;"_Sent"</f>
        <v>P3_Outlook 2010 (MAPI-Cached)_Sent</v>
      </c>
      <c r="Q60" s="39">
        <f t="shared" si="16"/>
        <v>1427.4579999999999</v>
      </c>
    </row>
    <row r="61" spans="2:17" s="41" customFormat="1">
      <c r="B61" s="37" t="s">
        <v>8</v>
      </c>
      <c r="C61" s="10">
        <f>(P3_MessagesReceived_Per_Mailbox_Per_Day)*((0.0012*P3_Avg_Msg_Size*1000)+4297)/1000</f>
        <v>348.56</v>
      </c>
      <c r="D61" s="10">
        <f>(P3_Messages_Sent_Per_Mailbox_Per_Day)*((0.8624*P3_Avg_Msg_Size*1000)+8423.7)/1000</f>
        <v>1030.8740000000003</v>
      </c>
      <c r="E61" s="9">
        <f>(1*P3_MessagesReceived_Per_Mailbox_Per_Day*10035)/1000</f>
        <v>802.8</v>
      </c>
      <c r="F61" s="10">
        <v>0</v>
      </c>
      <c r="G61" s="10">
        <f t="shared" si="12"/>
        <v>155.858</v>
      </c>
      <c r="H61" s="10">
        <f t="shared" si="13"/>
        <v>1009.662</v>
      </c>
      <c r="I61" s="9">
        <f>188589/1000*1</f>
        <v>188.589</v>
      </c>
      <c r="J61" s="13" t="s">
        <v>6</v>
      </c>
      <c r="K61" s="10">
        <f t="shared" si="14"/>
        <v>105.08799999999999</v>
      </c>
      <c r="L61" s="9">
        <f>(((0.9404*P3_Avg_Msg_Size*1000)+9194.2)*P3_MessagesReceived_Per_Mailbox_Per_Day*P3_Web_Client_Online_Mode_Item_Read*1)/1000</f>
        <v>5621.42</v>
      </c>
      <c r="M61" s="10">
        <v>0</v>
      </c>
      <c r="N61" s="43" t="str">
        <f>"P3_"&amp;Table3630[[#This Row],[Client Type]]&amp;"_Received"</f>
        <v>P3_Outlook 2010 (MAPI-Online)_Received</v>
      </c>
      <c r="O61" s="38">
        <f t="shared" si="15"/>
        <v>7273.3190000000004</v>
      </c>
      <c r="P61" s="45" t="str">
        <f>"P3_"&amp;Table3630[[#This Row],[Client Type]]&amp;"_Sent"</f>
        <v>P3_Outlook 2010 (MAPI-Online)_Sent</v>
      </c>
      <c r="Q61" s="39">
        <f t="shared" si="16"/>
        <v>1989.5320000000002</v>
      </c>
    </row>
    <row r="62" spans="2:17" s="41" customFormat="1">
      <c r="B62" s="37" t="s">
        <v>11</v>
      </c>
      <c r="C62" s="10">
        <f>(P3_MessagesReceived_Per_Mailbox_Per_Day)*((0.8966*P3_Avg_Msg_Size*1000)+5064)/1000</f>
        <v>3991.52</v>
      </c>
      <c r="D62" s="10">
        <f>(P3_Messages_Sent_Per_Mailbox_Per_Day)*((0.8884*P3_Avg_Msg_Size*1000)+12089)/1000</f>
        <v>1130.18</v>
      </c>
      <c r="E62" s="9">
        <f>(1*P3_MessagesReceived_Per_Mailbox_Per_Day*1500)/1000</f>
        <v>120</v>
      </c>
      <c r="F62" s="10">
        <f>IF(1&gt;0,OABSize*1000*(GAL_Changes_per_Day)+(((OST_Resync_Per_Month*1)/20)*OABSize*1000),0)</f>
        <v>525</v>
      </c>
      <c r="G62" s="10">
        <f t="shared" si="12"/>
        <v>155.858</v>
      </c>
      <c r="H62" s="10">
        <f t="shared" si="13"/>
        <v>1009.662</v>
      </c>
      <c r="I62" s="9">
        <f>65*1</f>
        <v>65</v>
      </c>
      <c r="J62" s="13" t="s">
        <v>6</v>
      </c>
      <c r="K62" s="10">
        <f t="shared" si="14"/>
        <v>105.08799999999999</v>
      </c>
      <c r="L62" s="9">
        <v>0</v>
      </c>
      <c r="M62" s="9">
        <f>((OST_Resync_Per_Month*(P3_Avg_Mailbox_Size__GB*1000000))/20)*0.8966</f>
        <v>112.07499999999999</v>
      </c>
      <c r="N62" s="42" t="str">
        <f>"P3_"&amp;Table3630[[#This Row],[Client Type]]&amp;"_Received"</f>
        <v>P3_Outlook 2007 (OA-Cached)_Received</v>
      </c>
      <c r="O62" s="38">
        <f t="shared" si="15"/>
        <v>5808.3450000000003</v>
      </c>
      <c r="P62" s="45" t="str">
        <f>"P3_"&amp;Table3630[[#This Row],[Client Type]]&amp;"_Sent"</f>
        <v>P3_Outlook 2007 (OA-Cached)_Sent</v>
      </c>
      <c r="Q62" s="39">
        <f t="shared" si="16"/>
        <v>1406.038</v>
      </c>
    </row>
    <row r="63" spans="2:17" s="41" customFormat="1">
      <c r="B63" s="37" t="s">
        <v>12</v>
      </c>
      <c r="C63" s="10">
        <f>(P3_MessagesReceived_Per_Mailbox_Per_Day)*((0.8791*P3_Avg_Msg_Size*1000)+4549.9)/1000</f>
        <v>3880.3919999999998</v>
      </c>
      <c r="D63" s="10">
        <f>(P3_Messages_Sent_Per_Mailbox_Per_Day)*((0.8518*P3_Avg_Msg_Size*1000)+12401)/1000</f>
        <v>1099.82</v>
      </c>
      <c r="E63" s="9">
        <f>(1*P3_MessagesReceived_Per_Mailbox_Per_Day*1500)/1000</f>
        <v>120</v>
      </c>
      <c r="F63" s="10">
        <f>IF(1&gt;0,OABSize*1000*(GAL_Changes_per_Day)+(((OST_Resync_Per_Month*1)/20)*OABSize*1000),0)</f>
        <v>525</v>
      </c>
      <c r="G63" s="10">
        <f t="shared" si="12"/>
        <v>155.858</v>
      </c>
      <c r="H63" s="10">
        <f t="shared" si="13"/>
        <v>1009.662</v>
      </c>
      <c r="I63" s="9">
        <f>65*1</f>
        <v>65</v>
      </c>
      <c r="J63" s="13" t="s">
        <v>6</v>
      </c>
      <c r="K63" s="10">
        <f t="shared" si="14"/>
        <v>105.08799999999999</v>
      </c>
      <c r="L63" s="9">
        <v>0</v>
      </c>
      <c r="M63" s="9">
        <f>((OST_Resync_Per_Month*(P3_Avg_Mailbox_Size__GB*1000000))/20)*0.8791</f>
        <v>109.8875</v>
      </c>
      <c r="N63" s="42" t="str">
        <f>"P3_"&amp;Table3630[[#This Row],[Client Type]]&amp;"_Received"</f>
        <v>P3_Outlook 2007 (MAPI-Cached)_Received</v>
      </c>
      <c r="O63" s="38">
        <f t="shared" si="15"/>
        <v>5695.0294999999996</v>
      </c>
      <c r="P63" s="45" t="str">
        <f>"P3_"&amp;Table3630[[#This Row],[Client Type]]&amp;"_Sent"</f>
        <v>P3_Outlook 2007 (MAPI-Cached)_Sent</v>
      </c>
      <c r="Q63" s="39">
        <f t="shared" si="16"/>
        <v>1375.6779999999999</v>
      </c>
    </row>
    <row r="64" spans="2:17" s="41" customFormat="1">
      <c r="B64" s="37" t="s">
        <v>13</v>
      </c>
      <c r="C64" s="10">
        <f>(P3_MessagesReceived_Per_Mailbox_Per_Day*4186)/1000</f>
        <v>334.88</v>
      </c>
      <c r="D64" s="10">
        <f>(P3_Messages_Sent_Per_Mailbox_Per_Day)*((0.8652*P3_Avg_Msg_Size*1000)+5757.7)/1000</f>
        <v>980.35400000000004</v>
      </c>
      <c r="E64" s="9">
        <f>(1*P3_MessagesReceived_Per_Mailbox_Per_Day*10035)/1000</f>
        <v>802.8</v>
      </c>
      <c r="F64" s="10">
        <v>0</v>
      </c>
      <c r="G64" s="10">
        <f t="shared" si="12"/>
        <v>155.858</v>
      </c>
      <c r="H64" s="10">
        <f t="shared" si="13"/>
        <v>1009.662</v>
      </c>
      <c r="I64" s="9">
        <f>188589/1000*1</f>
        <v>188.589</v>
      </c>
      <c r="J64" s="13" t="s">
        <v>6</v>
      </c>
      <c r="K64" s="10">
        <f t="shared" si="14"/>
        <v>105.08799999999999</v>
      </c>
      <c r="L64" s="9">
        <f>(((0.8652*P3_Avg_Msg_Size*1000)+5757)*P3_MessagesReceived_Per_Mailbox_Per_Day*P3_Web_Client_Online_Mode_Item_Read*1)/1000</f>
        <v>4901.7</v>
      </c>
      <c r="M64" s="10">
        <v>0</v>
      </c>
      <c r="N64" s="43" t="str">
        <f>"P3_"&amp;Table3630[[#This Row],[Client Type]]&amp;"_Received"</f>
        <v>P3_Outlook 2007 (MAPI-Online)_Received</v>
      </c>
      <c r="O64" s="38">
        <f t="shared" si="15"/>
        <v>6539.9189999999999</v>
      </c>
      <c r="P64" s="45" t="str">
        <f>"P3_"&amp;Table3630[[#This Row],[Client Type]]&amp;"_Sent"</f>
        <v>P3_Outlook 2007 (MAPI-Online)_Sent</v>
      </c>
      <c r="Q64" s="39">
        <f t="shared" si="16"/>
        <v>1939.0119999999999</v>
      </c>
    </row>
    <row r="65" spans="2:17" s="41" customFormat="1">
      <c r="B65" s="37" t="s">
        <v>26</v>
      </c>
      <c r="C65" s="10">
        <f>(P3_MessagesReceived_Per_Mailbox_Per_Day)*((0.8639*P3_Avg_Msg_Size*1000)+2353.9)/1000</f>
        <v>3643.9119999999998</v>
      </c>
      <c r="D65" s="10">
        <f>(P3_Messages_Sent_Per_Mailbox_Per_Day)*((1.7266*P3_Avg_Msg_Size*1000)+7859.8)/1000</f>
        <v>1883.796</v>
      </c>
      <c r="E65" s="9">
        <f>(1*P3_MessagesReceived_Per_Mailbox_Per_Day*1500)/1000</f>
        <v>120</v>
      </c>
      <c r="F65" s="10">
        <f>IF(1&gt;0,OABSize*1000*(GAL_Changes_per_Day)+(((OST_Resync_Per_Month*1)/20)*OABSize*1000),0)</f>
        <v>525</v>
      </c>
      <c r="G65" s="10">
        <f>IF(Meeting_Availability_Protocol=$D$4,(P3_Average_Meetings_Per_Mailbox_Per_Day*2580+4702)/1000,0)</f>
        <v>0</v>
      </c>
      <c r="H65" s="10">
        <f>IF(Meeting_Availability_Protocol=$D$4,(P3_Average_Meetings_Per_Mailbox_Per_Day*2616+2913)/1000,0)</f>
        <v>0</v>
      </c>
      <c r="I65" s="9">
        <f>65*1</f>
        <v>65</v>
      </c>
      <c r="J65" s="13" t="s">
        <v>6</v>
      </c>
      <c r="K65" s="10">
        <f t="shared" si="14"/>
        <v>105.08799999999999</v>
      </c>
      <c r="L65" s="9">
        <v>0</v>
      </c>
      <c r="M65" s="9">
        <f>((OST_Resync_Per_Month*(P3_Avg_Mailbox_Size__GB*1000000))/20)*0.8639</f>
        <v>107.9875</v>
      </c>
      <c r="N65" s="42" t="str">
        <f>"P3_"&amp;Table3630[[#This Row],[Client Type]]&amp;"_Received"</f>
        <v>P3_Outlook 2003 (OA-Cached)_Received</v>
      </c>
      <c r="O65" s="38">
        <f t="shared" si="15"/>
        <v>4446.9875000000002</v>
      </c>
      <c r="P65" s="45" t="str">
        <f>"P3_"&amp;Table3630[[#This Row],[Client Type]]&amp;"_Sent"</f>
        <v>P3_Outlook 2003 (OA-Cached)_Sent</v>
      </c>
      <c r="Q65" s="39">
        <f t="shared" si="16"/>
        <v>2003.796</v>
      </c>
    </row>
    <row r="66" spans="2:17" s="41" customFormat="1">
      <c r="B66" s="37" t="s">
        <v>27</v>
      </c>
      <c r="C66" s="10">
        <f>(P3_MessagesReceived_Per_Mailbox_Per_Day)*((0.8671*P3_Avg_Msg_Size*1000)+1830.8)/1000</f>
        <v>3614.864</v>
      </c>
      <c r="D66" s="10">
        <f>(P3_Messages_Sent_Per_Mailbox_Per_Day)*((1.7396*P3_Avg_Msg_Size*1000)+4311.6)/1000</f>
        <v>1825.8320000000001</v>
      </c>
      <c r="E66" s="9">
        <f>(1*P3_MessagesReceived_Per_Mailbox_Per_Day*1500)/1000</f>
        <v>120</v>
      </c>
      <c r="F66" s="10">
        <f>IF(1&gt;0,OABSize*1000*(GAL_Changes_per_Day)+(((OST_Resync_Per_Month*1)/20)*OABSize*1000),0)</f>
        <v>525</v>
      </c>
      <c r="G66" s="10">
        <f>IF(Meeting_Availability_Protocol=$D$4,(P3_Average_Meetings_Per_Mailbox_Per_Day*2580+4702)/1000,0)</f>
        <v>0</v>
      </c>
      <c r="H66" s="10">
        <f>IF(Meeting_Availability_Protocol=$D$4,(P3_Average_Meetings_Per_Mailbox_Per_Day*2616+2913)/1000,0)</f>
        <v>0</v>
      </c>
      <c r="I66" s="9">
        <f>65*1</f>
        <v>65</v>
      </c>
      <c r="J66" s="13" t="s">
        <v>6</v>
      </c>
      <c r="K66" s="10">
        <v>0</v>
      </c>
      <c r="L66" s="9">
        <v>0</v>
      </c>
      <c r="M66" s="9">
        <f>((OST_Resync_Per_Month*(P3_Avg_Mailbox_Size__GB*1000000))/20)*0.8671</f>
        <v>108.3875</v>
      </c>
      <c r="N66" s="42" t="str">
        <f>"P3_"&amp;Table3630[[#This Row],[Client Type]]&amp;"_Received"</f>
        <v>P3_Outlook 2003 (MAPI-Cached)_Received</v>
      </c>
      <c r="O66" s="38">
        <f t="shared" si="15"/>
        <v>4313.2514999999994</v>
      </c>
      <c r="P66" s="45" t="str">
        <f>"P3_"&amp;Table3630[[#This Row],[Client Type]]&amp;"_Sent"</f>
        <v>P3_Outlook 2003 (MAPI-Cached)_Sent</v>
      </c>
      <c r="Q66" s="39">
        <f t="shared" si="16"/>
        <v>1945.8320000000001</v>
      </c>
    </row>
    <row r="67" spans="2:17" s="41" customFormat="1">
      <c r="B67" s="37" t="s">
        <v>28</v>
      </c>
      <c r="C67" s="10">
        <f>(P3_MessagesReceived_Per_Mailbox_Per_Day)*((0.0052*P3_Avg_Msg_Size*1000)+1149.2)/1000</f>
        <v>112.736</v>
      </c>
      <c r="D67" s="10">
        <f>(P3_Messages_Sent_Per_Mailbox_Per_Day)*((0.8763*P3_Avg_Msg_Size*1000)+3179.5)/1000</f>
        <v>939.89</v>
      </c>
      <c r="E67" s="9">
        <f>(1*P3_MessagesReceived_Per_Mailbox_Per_Day*9081)/1000</f>
        <v>726.48</v>
      </c>
      <c r="F67" s="10">
        <v>0</v>
      </c>
      <c r="G67" s="10">
        <f>IF(Meeting_Availability_Protocol=$D$4,(P3_Average_Meetings_Per_Mailbox_Per_Day*2580+4702)/1000,0)</f>
        <v>0</v>
      </c>
      <c r="H67" s="10">
        <f>IF(Meeting_Availability_Protocol=$D$4,(P3_Average_Meetings_Per_Mailbox_Per_Day*2616+2913)/1000,0)</f>
        <v>0</v>
      </c>
      <c r="I67" s="9">
        <f>188589/1000*1</f>
        <v>188.589</v>
      </c>
      <c r="J67" s="13" t="s">
        <v>6</v>
      </c>
      <c r="K67" s="10">
        <v>0</v>
      </c>
      <c r="L67" s="9">
        <f>(((0.8267*P3_Avg_Msg_Size*1000)+6461.6)*P3_MessagesReceived_Per_Mailbox_Per_Day*P3_Web_Client_Online_Mode_Item_Read*1)/1000</f>
        <v>4779.66</v>
      </c>
      <c r="M67" s="10">
        <v>0</v>
      </c>
      <c r="N67" s="43" t="str">
        <f>"P3_"&amp;Table3630[[#This Row],[Client Type]]&amp;"_Received"</f>
        <v>P3_Outlook 2003 (MAPI-Online)_Received</v>
      </c>
      <c r="O67" s="38">
        <f t="shared" si="15"/>
        <v>5080.9849999999997</v>
      </c>
      <c r="P67" s="45" t="str">
        <f>"P3_"&amp;Table3630[[#This Row],[Client Type]]&amp;"_Sent"</f>
        <v>P3_Outlook 2003 (MAPI-Online)_Sent</v>
      </c>
      <c r="Q67" s="39">
        <f t="shared" si="16"/>
        <v>1666.37</v>
      </c>
    </row>
    <row r="68" spans="2:17" s="41" customFormat="1">
      <c r="B68" s="37" t="s">
        <v>15</v>
      </c>
      <c r="C68" s="10">
        <f>(P3_MessagesReceived_Per_Mailbox_Per_Day)*((0.0129*P3_Avg_Msg_Size*1000)+3299.2)/1000</f>
        <v>315.536</v>
      </c>
      <c r="D68" s="10">
        <f>(P3_Messages_Sent_Per_Mailbox_Per_Day)*((1.2843*P3_Avg_Msg_Size*1000)+17931)/1000</f>
        <v>1642.92</v>
      </c>
      <c r="E68" s="9">
        <f>(1*P3_MessagesReceived_Per_Mailbox_Per_Day*13521)/1000</f>
        <v>1081.68</v>
      </c>
      <c r="F68" s="10">
        <v>0</v>
      </c>
      <c r="G68" s="10">
        <f>(P3_Average_Meetings_Per_Mailbox_Per_Day*23555)/1000</f>
        <v>47.11</v>
      </c>
      <c r="H68" s="10">
        <f>(P3_Average_Meetings_Per_Mailbox_Per_Day*59458)/1000</f>
        <v>118.916</v>
      </c>
      <c r="I68" s="9">
        <f>(105654/1000)*1</f>
        <v>105.654</v>
      </c>
      <c r="J68" s="13" t="s">
        <v>6</v>
      </c>
      <c r="K68" s="10">
        <v>0</v>
      </c>
      <c r="L68" s="9">
        <f>(((1.1*P3_Avg_Msg_Size*1000)+17828)*P3_MessagesReceived_Per_Mailbox_Per_Day*P3_Web_Client_Online_Mode_Item_Read*1)/1000</f>
        <v>7282.8</v>
      </c>
      <c r="M68" s="10">
        <v>0</v>
      </c>
      <c r="N68" s="43" t="str">
        <f>"P3_"&amp;Table3630[[#This Row],[Client Type]]&amp;"_Received"</f>
        <v>P3_OWA 2007_Received</v>
      </c>
      <c r="O68" s="38">
        <f t="shared" si="15"/>
        <v>7822.9059999999999</v>
      </c>
      <c r="P68" s="45" t="str">
        <f>"P3_"&amp;Table3630[[#This Row],[Client Type]]&amp;"_Sent"</f>
        <v>P3_OWA 2007_Sent</v>
      </c>
      <c r="Q68" s="39">
        <f t="shared" si="16"/>
        <v>2771.7100000000005</v>
      </c>
    </row>
    <row r="69" spans="2:17" s="41" customFormat="1">
      <c r="B69" s="37" t="s">
        <v>16</v>
      </c>
      <c r="C69" s="10">
        <f>(P3_MessagesReceived_Per_Mailbox_Per_Day)*((0.0073*P3_Avg_Msg_Size*1000)+8166)/1000</f>
        <v>682.48</v>
      </c>
      <c r="D69" s="10">
        <f>(P3_Messages_Sent_Per_Mailbox_Per_Day)*((1.524*P3_Avg_Msg_Size*1000)+4883.7)/1000</f>
        <v>1621.674</v>
      </c>
      <c r="E69" s="9">
        <f>(1*P3_MessagesReceived_Per_Mailbox_Per_Day*7184)/1000</f>
        <v>574.72</v>
      </c>
      <c r="F69" s="10">
        <v>0</v>
      </c>
      <c r="G69" s="10">
        <f>(P3_Average_Meetings_Per_Mailbox_Per_Day*23555)/1000</f>
        <v>47.11</v>
      </c>
      <c r="H69" s="10">
        <f>(P3_Average_Meetings_Per_Mailbox_Per_Day*59458)/1000</f>
        <v>118.916</v>
      </c>
      <c r="I69" s="9">
        <f>41*1</f>
        <v>41</v>
      </c>
      <c r="J69" s="13" t="s">
        <v>6</v>
      </c>
      <c r="K69" s="10">
        <v>0</v>
      </c>
      <c r="L69" s="9">
        <f>(((1.2644*P3_Avg_Msg_Size*1000)+648.81)*P3_MessagesReceived_Per_Mailbox_Per_Day*P3_Web_Client_Online_Mode_Item_Read*1)/1000</f>
        <v>6386.8810000000003</v>
      </c>
      <c r="M69" s="10">
        <v>0</v>
      </c>
      <c r="N69" s="43" t="str">
        <f>"P3_"&amp;Table3630[[#This Row],[Client Type]]&amp;"_Received"</f>
        <v>P3_OWA 2010_Received</v>
      </c>
      <c r="O69" s="38">
        <f t="shared" si="15"/>
        <v>7229.277000000001</v>
      </c>
      <c r="P69" s="45" t="str">
        <f>"P3_"&amp;Table3630[[#This Row],[Client Type]]&amp;"_Sent"</f>
        <v>P3_OWA 2010_Sent</v>
      </c>
      <c r="Q69" s="39">
        <f t="shared" si="16"/>
        <v>2243.5040000000004</v>
      </c>
    </row>
    <row r="70" spans="2:17" s="41" customFormat="1">
      <c r="B70" s="37" t="s">
        <v>29</v>
      </c>
      <c r="C70" s="10">
        <f>(P3_MessagesReceived_Per_Mailbox_Per_Day)*((0.0005*P3_Avg_Msg_Size*1000)+1761.3)/1000</f>
        <v>142.904</v>
      </c>
      <c r="D70" s="10">
        <f>(P3_Messages_Sent_Per_Mailbox_Per_Day*3853)/1000</f>
        <v>77.06</v>
      </c>
      <c r="E70" s="9">
        <f>(1*P3_MessagesReceived_Per_Mailbox_Per_Day*362)/1000</f>
        <v>28.96</v>
      </c>
      <c r="F70" s="10">
        <v>0</v>
      </c>
      <c r="G70" s="10">
        <v>0</v>
      </c>
      <c r="H70" s="10">
        <v>0</v>
      </c>
      <c r="I70" s="9">
        <f>65*1</f>
        <v>65</v>
      </c>
      <c r="J70" s="13" t="s">
        <v>6</v>
      </c>
      <c r="K70" s="10">
        <f>(10366)/1000</f>
        <v>10.366</v>
      </c>
      <c r="L70" s="9">
        <f>(((1.2355*P3_Avg_Msg_Size*1000)-5487.4)*P3_MessagesReceived_Per_Mailbox_Per_Day*P3_Mobile_Client_Attachment_Read*1)/1000</f>
        <v>900.60160000000008</v>
      </c>
      <c r="M70" s="10">
        <f>(C70*Mobile_Device_Days_to_Sync*Mobile_Device_Full_Syncs_Per_Month)/20</f>
        <v>0.107178</v>
      </c>
      <c r="N70" s="43" t="str">
        <f>"P3_"&amp;Table3630[[#This Row],[Client Type]]&amp;"_Received"</f>
        <v>P3_Windows Mobile 6.x_Received</v>
      </c>
      <c r="O70" s="38">
        <f t="shared" si="15"/>
        <v>1118.9787779999999</v>
      </c>
      <c r="P70" s="45" t="str">
        <f>"P3_"&amp;Table3630[[#This Row],[Client Type]]&amp;"_Sent"</f>
        <v>P3_Windows Mobile 6.x_Sent</v>
      </c>
      <c r="Q70" s="39">
        <f t="shared" si="16"/>
        <v>106.02000000000001</v>
      </c>
    </row>
    <row r="71" spans="2:17" s="41" customFormat="1">
      <c r="B71" s="37" t="s">
        <v>30</v>
      </c>
      <c r="C71" s="10">
        <f>(P3_MessagesReceived_Per_Mailbox_Per_Day)*((0.0031*P3_Avg_Msg_Size*1000)+1959.7)/1000</f>
        <v>169.17599999999999</v>
      </c>
      <c r="D71" s="10">
        <f>(P3_Messages_Sent_Per_Mailbox_Per_Day*4312)/1000</f>
        <v>86.24</v>
      </c>
      <c r="E71" s="9">
        <f>(1*P3_MessagesReceived_Per_Mailbox_Per_Day*320)/1000</f>
        <v>25.6</v>
      </c>
      <c r="F71" s="10">
        <v>0</v>
      </c>
      <c r="G71" s="10">
        <v>0</v>
      </c>
      <c r="H71" s="10">
        <v>0</v>
      </c>
      <c r="I71" s="9">
        <f>65*1</f>
        <v>65</v>
      </c>
      <c r="J71" s="13" t="s">
        <v>6</v>
      </c>
      <c r="K71" s="10">
        <f>(10366)/1000</f>
        <v>10.366</v>
      </c>
      <c r="L71" s="9">
        <f>(((0.9878*P3_Avg_Msg_Size*1000)-1073.6)*P3_MessagesReceived_Per_Mailbox_Per_Day*P3_Mobile_Client_Attachment_Read*1)/1000</f>
        <v>773.06240000000003</v>
      </c>
      <c r="M71" s="10">
        <f>(C71*Mobile_Device_Days_to_Sync*Mobile_Device_Full_Syncs_Per_Month)/20</f>
        <v>0.12688199999999999</v>
      </c>
      <c r="N71" s="43" t="str">
        <f>"P3_"&amp;Table3630[[#This Row],[Client Type]]&amp;"_Received"</f>
        <v>P3_Windows Phone 7.x_Received</v>
      </c>
      <c r="O71" s="38">
        <f t="shared" si="15"/>
        <v>1017.731282</v>
      </c>
      <c r="P71" s="45" t="str">
        <f>"P3_"&amp;Table3630[[#This Row],[Client Type]]&amp;"_Sent"</f>
        <v>P3_Windows Phone 7.x_Sent</v>
      </c>
      <c r="Q71" s="39">
        <f t="shared" si="16"/>
        <v>111.84</v>
      </c>
    </row>
    <row r="72" spans="2:17" s="41" customFormat="1">
      <c r="B72" s="37" t="s">
        <v>178</v>
      </c>
      <c r="C72" s="10">
        <f>(P3_MessagesReceived_Per_Mailbox_Per_Day)*((1.3134*P3_Avg_Msg_Size*1000)+32048)/1000</f>
        <v>7817.44</v>
      </c>
      <c r="D72" s="10">
        <f>(P3_Messages_Sent_Per_Mailbox_Per_Day)*((3.3516*P3_Avg_Msg_Size*1000)+37212)/1000</f>
        <v>4095.8399999999997</v>
      </c>
      <c r="E72" s="10">
        <f>(1*P3_MessagesReceived_Per_Mailbox_Per_Day*1500)/1000</f>
        <v>120</v>
      </c>
      <c r="F72" s="10">
        <f>IF(1&gt;0,OABSize*1000*(GAL_Changes_per_Day)+(((OST_Resync_Per_Month*1)/20)*OABSize*1000),0)</f>
        <v>525</v>
      </c>
      <c r="G72" s="10">
        <f>(((P3_Avg_Recipients_Per_Meeting*2576.2)+5941.6)/1000)*P3_Average_Meetings_Per_Mailbox_Per_Day</f>
        <v>27.340400000000002</v>
      </c>
      <c r="H72" s="10">
        <f>(((P3_Avg_Recipients_Per_Meeting*1759.8)+3903)/1000)*P3_Average_Meetings_Per_Mailbox_Per_Day</f>
        <v>18.364799999999999</v>
      </c>
      <c r="I72" s="10">
        <v>45</v>
      </c>
      <c r="J72" s="160"/>
      <c r="K72" s="10">
        <f>((1*Working_Day__Hours)*13136)/1000</f>
        <v>105.08799999999999</v>
      </c>
      <c r="L72" s="10">
        <v>0</v>
      </c>
      <c r="M72" s="69">
        <f>((OST_Resync_Per_Month*(P3_Avg_Mailbox_Size__GB*1000000))/20)*1.3134</f>
        <v>164.17499999999998</v>
      </c>
      <c r="N72" s="64" t="str">
        <f>"P3_"&amp;B72&amp;"_Received"</f>
        <v>P3_Outlook 2011 (EWS)_Received</v>
      </c>
      <c r="O72" s="38">
        <f t="shared" si="15"/>
        <v>8675.0677999999971</v>
      </c>
      <c r="P72" s="45" t="str">
        <f>"P3_"&amp;B72&amp;"_Sent"</f>
        <v>P3_Outlook 2011 (EWS)_Sent</v>
      </c>
      <c r="Q72" s="63">
        <f t="shared" si="16"/>
        <v>4243.1804000000002</v>
      </c>
    </row>
    <row r="73" spans="2:17" s="41" customFormat="1">
      <c r="B73" s="37"/>
      <c r="C73" s="10"/>
      <c r="D73" s="10"/>
      <c r="E73" s="9"/>
      <c r="F73" s="10"/>
      <c r="G73" s="10"/>
      <c r="H73" s="10"/>
      <c r="I73" s="9"/>
      <c r="J73" s="13"/>
      <c r="K73" s="10"/>
      <c r="L73" s="9"/>
      <c r="M73" s="10"/>
      <c r="N73" s="43"/>
      <c r="O73" s="38"/>
      <c r="P73" s="45"/>
      <c r="Q73" s="39"/>
    </row>
    <row r="74" spans="2:17" s="154" customFormat="1">
      <c r="B74" s="161"/>
      <c r="C74" s="162"/>
      <c r="D74" s="162"/>
      <c r="E74" s="163"/>
      <c r="F74" s="162"/>
      <c r="G74" s="162"/>
      <c r="H74" s="162"/>
      <c r="I74" s="163"/>
      <c r="J74" s="164"/>
      <c r="K74" s="162"/>
      <c r="L74" s="163"/>
      <c r="M74" s="162"/>
      <c r="N74" s="165"/>
      <c r="O74" s="166"/>
      <c r="P74" s="167"/>
      <c r="Q74" s="168"/>
    </row>
    <row r="75" spans="2:17" s="41" customFormat="1">
      <c r="N75" s="44"/>
      <c r="P75" s="44"/>
    </row>
    <row r="76" spans="2:17" s="41" customFormat="1">
      <c r="B76" s="334" t="s">
        <v>118</v>
      </c>
      <c r="C76" s="334"/>
      <c r="D76" s="334"/>
      <c r="E76" s="334"/>
      <c r="F76" s="334"/>
      <c r="G76" s="334"/>
      <c r="H76" s="334"/>
      <c r="I76" s="334"/>
      <c r="J76" s="334"/>
      <c r="K76" s="334"/>
      <c r="L76" s="334"/>
      <c r="M76" s="334"/>
      <c r="N76" s="334"/>
      <c r="O76" s="334"/>
      <c r="P76" s="334"/>
      <c r="Q76" s="334"/>
    </row>
    <row r="77" spans="2:17" s="41" customFormat="1">
      <c r="B77" s="346" t="s">
        <v>103</v>
      </c>
      <c r="C77" s="346"/>
      <c r="D77" s="346"/>
      <c r="E77" s="346"/>
      <c r="F77" s="346"/>
      <c r="G77" s="346"/>
      <c r="H77" s="346"/>
      <c r="I77" s="346"/>
      <c r="J77" s="346"/>
      <c r="K77" s="346"/>
      <c r="L77" s="346"/>
      <c r="M77" s="346"/>
      <c r="N77" s="335" t="s">
        <v>104</v>
      </c>
      <c r="O77" s="336"/>
      <c r="P77" s="336"/>
      <c r="Q77" s="336"/>
    </row>
    <row r="78" spans="2:17" s="41" customFormat="1" ht="60">
      <c r="B78" s="35" t="s">
        <v>3</v>
      </c>
      <c r="C78" s="36" t="s">
        <v>42</v>
      </c>
      <c r="D78" s="36" t="s">
        <v>43</v>
      </c>
      <c r="E78" s="36" t="s">
        <v>14</v>
      </c>
      <c r="F78" s="36" t="s">
        <v>17</v>
      </c>
      <c r="G78" s="36" t="s">
        <v>86</v>
      </c>
      <c r="H78" s="36" t="s">
        <v>87</v>
      </c>
      <c r="I78" s="36" t="s">
        <v>20</v>
      </c>
      <c r="J78" s="36" t="s">
        <v>23</v>
      </c>
      <c r="K78" s="36" t="s">
        <v>24</v>
      </c>
      <c r="L78" s="36" t="s">
        <v>18</v>
      </c>
      <c r="M78" s="36" t="s">
        <v>37</v>
      </c>
      <c r="N78" s="51" t="s">
        <v>119</v>
      </c>
      <c r="O78" s="52" t="s">
        <v>44</v>
      </c>
      <c r="P78" s="53" t="s">
        <v>119</v>
      </c>
      <c r="Q78" s="52" t="s">
        <v>45</v>
      </c>
    </row>
    <row r="79" spans="2:17" s="41" customFormat="1">
      <c r="B79" s="37" t="s">
        <v>9</v>
      </c>
      <c r="C79" s="9">
        <f>(P4_MessagesReceived_Per_Mailbox_Per_Day)*((0.8952*P4_Avg_Msg_Size*1000)+5925.6)/1000</f>
        <v>6082.2719999999999</v>
      </c>
      <c r="D79" s="9">
        <f>(P4_Messages_Sent_Per_Mailbox_Per_Day)*((0.8727*P4_Avg_Msg_Size*1000)+6399)/1000</f>
        <v>1501.0200000000002</v>
      </c>
      <c r="E79" s="9">
        <f>(1*P4_MessagesReceived_Per_Mailbox_Per_Day*1500)/1000</f>
        <v>180</v>
      </c>
      <c r="F79" s="10">
        <f>IF(1&gt;0,OABSize*1000*(GAL_Changes_per_Day)+(((OST_Resync_Per_Month*1)/20)*OABSize*1000),0)</f>
        <v>525</v>
      </c>
      <c r="G79" s="10">
        <f t="shared" ref="G79:G84" si="17">IF(Meeting_Availability_Protocol=$D$4,(P4_Average_Meetings_Per_Mailbox_Per_Day*2580+4702)/1000,((P4_Avg_Recipients_Per_Meeting*3515+67384)/1000)*P4_Average_Meetings_Per_Mailbox_Per_Day)</f>
        <v>233.78700000000001</v>
      </c>
      <c r="H79" s="10">
        <f t="shared" ref="H79:H84" si="18">IF(Meeting_Availability_Protocol=$D$4,(P4_Average_Meetings_Per_Mailbox_Per_Day*2616+2913)/1000,((P4_Avg_Recipients_Per_Meeting*50120+354471)/1000)*P4_Average_Meetings_Per_Mailbox_Per_Day)</f>
        <v>1514.4929999999999</v>
      </c>
      <c r="I79" s="9">
        <f>65*1</f>
        <v>65</v>
      </c>
      <c r="J79" s="13" t="s">
        <v>6</v>
      </c>
      <c r="K79" s="10">
        <f t="shared" ref="K79:K85" si="19">((1*Working_Day__Hours)*13136)/1000</f>
        <v>105.08799999999999</v>
      </c>
      <c r="L79" s="9">
        <v>0</v>
      </c>
      <c r="M79" s="9">
        <f>((OST_Resync_Per_Month*(P4_Avg_Mailbox_Size__GB*1000000))/20)*0.8952</f>
        <v>111.9</v>
      </c>
      <c r="N79" s="58" t="str">
        <f>"P4_"&amp;Table3632[[#This Row],[Client Type]]&amp;"_Received"</f>
        <v>P4_Outlook 2010 (OA-Cached)_Received</v>
      </c>
      <c r="O79" s="59">
        <f t="shared" ref="O79:O92" si="20">SUM(C79,F79,I79,K79,L79,M79,H79)</f>
        <v>8403.7529999999988</v>
      </c>
      <c r="P79" s="60" t="str">
        <f>"P4_"&amp;Table3632[[#This Row],[Client Type]]&amp;"_Sent"</f>
        <v>P4_Outlook 2010 (OA-Cached)_Sent</v>
      </c>
      <c r="Q79" s="61">
        <f t="shared" ref="Q79:Q92" si="21">SUM(D79,E79,G79)</f>
        <v>1914.8070000000002</v>
      </c>
    </row>
    <row r="80" spans="2:17" s="41" customFormat="1">
      <c r="B80" s="37" t="s">
        <v>10</v>
      </c>
      <c r="C80" s="10">
        <f>(P4_MessagesReceived_Per_Mailbox_Per_Day)*((0.8796*P4_Avg_Msg_Size*1000)+4359.9)/1000</f>
        <v>5800.7880000000014</v>
      </c>
      <c r="D80" s="10">
        <f>(P4_Messages_Sent_Per_Mailbox_Per_Day)*((0.8729*P4_Avg_Msg_Size*1000)+13935)/1000</f>
        <v>1727.4</v>
      </c>
      <c r="E80" s="9">
        <f>(1*P4_MessagesReceived_Per_Mailbox_Per_Day*1500)/1000</f>
        <v>180</v>
      </c>
      <c r="F80" s="10">
        <f>IF(1&gt;0,OABSize*1000*(GAL_Changes_per_Day)+(((OST_Resync_Per_Month*1)/20)*OABSize*1000),0)</f>
        <v>525</v>
      </c>
      <c r="G80" s="10">
        <f t="shared" si="17"/>
        <v>233.78700000000001</v>
      </c>
      <c r="H80" s="10">
        <f t="shared" si="18"/>
        <v>1514.4929999999999</v>
      </c>
      <c r="I80" s="9">
        <f>65*1</f>
        <v>65</v>
      </c>
      <c r="J80" s="13" t="s">
        <v>6</v>
      </c>
      <c r="K80" s="10">
        <f t="shared" si="19"/>
        <v>105.08799999999999</v>
      </c>
      <c r="L80" s="9">
        <v>0</v>
      </c>
      <c r="M80" s="9">
        <f>((OST_Resync_Per_Month*(P4_Avg_Mailbox_Size__GB*1000000))/20)*0.8796</f>
        <v>109.95</v>
      </c>
      <c r="N80" s="62" t="str">
        <f>"P4_"&amp;Table3632[[#This Row],[Client Type]]&amp;"_Received"</f>
        <v>P4_Outlook 2010 (MAPI-Cached)_Received</v>
      </c>
      <c r="O80" s="38">
        <f t="shared" si="20"/>
        <v>8120.3190000000013</v>
      </c>
      <c r="P80" s="45" t="str">
        <f>"P4_"&amp;Table3632[[#This Row],[Client Type]]&amp;"_Sent"</f>
        <v>P4_Outlook 2010 (MAPI-Cached)_Sent</v>
      </c>
      <c r="Q80" s="63">
        <f t="shared" si="21"/>
        <v>2141.1869999999999</v>
      </c>
    </row>
    <row r="81" spans="2:17" s="41" customFormat="1">
      <c r="B81" s="37" t="s">
        <v>8</v>
      </c>
      <c r="C81" s="10">
        <f>(P4_MessagesReceived_Per_Mailbox_Per_Day)*((0.0012*P4_Avg_Msg_Size*1000)+4297)/1000</f>
        <v>522.84</v>
      </c>
      <c r="D81" s="10">
        <f>(P4_Messages_Sent_Per_Mailbox_Per_Day)*((0.8624*P4_Avg_Msg_Size*1000)+8423.7)/1000</f>
        <v>1546.3110000000004</v>
      </c>
      <c r="E81" s="9">
        <f>(1*P4_MessagesReceived_Per_Mailbox_Per_Day*10035)/1000</f>
        <v>1204.2</v>
      </c>
      <c r="F81" s="10">
        <v>0</v>
      </c>
      <c r="G81" s="10">
        <f t="shared" si="17"/>
        <v>233.78700000000001</v>
      </c>
      <c r="H81" s="10">
        <f t="shared" si="18"/>
        <v>1514.4929999999999</v>
      </c>
      <c r="I81" s="9">
        <f>188589/1000*1</f>
        <v>188.589</v>
      </c>
      <c r="J81" s="13" t="s">
        <v>6</v>
      </c>
      <c r="K81" s="10">
        <f t="shared" si="19"/>
        <v>105.08799999999999</v>
      </c>
      <c r="L81" s="9">
        <f>(((0.9404*P4_Avg_Msg_Size*1000)+9194.2)*P4_MessagesReceived_Per_Mailbox_Per_Day*P4_Web_Client_Online_Mode_Item_Read*1)/1000</f>
        <v>8432.1299999999992</v>
      </c>
      <c r="M81" s="10">
        <v>0</v>
      </c>
      <c r="N81" s="64" t="str">
        <f>"P4_"&amp;Table3632[[#This Row],[Client Type]]&amp;"_Received"</f>
        <v>P4_Outlook 2010 (MAPI-Online)_Received</v>
      </c>
      <c r="O81" s="38">
        <f t="shared" si="20"/>
        <v>10763.14</v>
      </c>
      <c r="P81" s="45" t="str">
        <f>"P4_"&amp;Table3632[[#This Row],[Client Type]]&amp;"_Sent"</f>
        <v>P4_Outlook 2010 (MAPI-Online)_Sent</v>
      </c>
      <c r="Q81" s="63">
        <f t="shared" si="21"/>
        <v>2984.2980000000002</v>
      </c>
    </row>
    <row r="82" spans="2:17" s="41" customFormat="1">
      <c r="B82" s="37" t="s">
        <v>11</v>
      </c>
      <c r="C82" s="10">
        <f>(P4_MessagesReceived_Per_Mailbox_Per_Day)*((0.8966*P4_Avg_Msg_Size*1000)+5064)/1000</f>
        <v>5987.28</v>
      </c>
      <c r="D82" s="10">
        <f>(P4_Messages_Sent_Per_Mailbox_Per_Day)*((0.8884*P4_Avg_Msg_Size*1000)+12089)/1000</f>
        <v>1695.27</v>
      </c>
      <c r="E82" s="9">
        <f>(1*P4_MessagesReceived_Per_Mailbox_Per_Day*1500)/1000</f>
        <v>180</v>
      </c>
      <c r="F82" s="10">
        <f>IF(1&gt;0,OABSize*1000*(GAL_Changes_per_Day)+(((OST_Resync_Per_Month*1)/20)*OABSize*1000),0)</f>
        <v>525</v>
      </c>
      <c r="G82" s="10">
        <f t="shared" si="17"/>
        <v>233.78700000000001</v>
      </c>
      <c r="H82" s="10">
        <f t="shared" si="18"/>
        <v>1514.4929999999999</v>
      </c>
      <c r="I82" s="9">
        <f>65*1</f>
        <v>65</v>
      </c>
      <c r="J82" s="13" t="s">
        <v>6</v>
      </c>
      <c r="K82" s="10">
        <f t="shared" si="19"/>
        <v>105.08799999999999</v>
      </c>
      <c r="L82" s="9">
        <v>0</v>
      </c>
      <c r="M82" s="9">
        <f>((OST_Resync_Per_Month*(P4_Avg_Mailbox_Size__GB*1000000))/20)*0.8966</f>
        <v>112.07499999999999</v>
      </c>
      <c r="N82" s="62" t="str">
        <f>"P4_"&amp;Table3632[[#This Row],[Client Type]]&amp;"_Received"</f>
        <v>P4_Outlook 2007 (OA-Cached)_Received</v>
      </c>
      <c r="O82" s="38">
        <f t="shared" si="20"/>
        <v>8308.9359999999997</v>
      </c>
      <c r="P82" s="45" t="str">
        <f>"P4_"&amp;Table3632[[#This Row],[Client Type]]&amp;"_Sent"</f>
        <v>P4_Outlook 2007 (OA-Cached)_Sent</v>
      </c>
      <c r="Q82" s="63">
        <f t="shared" si="21"/>
        <v>2109.0569999999998</v>
      </c>
    </row>
    <row r="83" spans="2:17" s="41" customFormat="1">
      <c r="B83" s="37" t="s">
        <v>12</v>
      </c>
      <c r="C83" s="10">
        <f>(P4_MessagesReceived_Per_Mailbox_Per_Day)*((0.8791*P4_Avg_Msg_Size*1000)+4549.9)/1000</f>
        <v>5820.5879999999997</v>
      </c>
      <c r="D83" s="10">
        <f>(P4_Messages_Sent_Per_Mailbox_Per_Day)*((0.8518*P4_Avg_Msg_Size*1000)+12401)/1000</f>
        <v>1649.73</v>
      </c>
      <c r="E83" s="9">
        <f>(1*P4_MessagesReceived_Per_Mailbox_Per_Day*1500)/1000</f>
        <v>180</v>
      </c>
      <c r="F83" s="10">
        <f>IF(1&gt;0,OABSize*1000*(GAL_Changes_per_Day)+(((OST_Resync_Per_Month*1)/20)*OABSize*1000),0)</f>
        <v>525</v>
      </c>
      <c r="G83" s="10">
        <f t="shared" si="17"/>
        <v>233.78700000000001</v>
      </c>
      <c r="H83" s="10">
        <f t="shared" si="18"/>
        <v>1514.4929999999999</v>
      </c>
      <c r="I83" s="9">
        <f>65*1</f>
        <v>65</v>
      </c>
      <c r="J83" s="13" t="s">
        <v>6</v>
      </c>
      <c r="K83" s="10">
        <f t="shared" si="19"/>
        <v>105.08799999999999</v>
      </c>
      <c r="L83" s="9">
        <v>0</v>
      </c>
      <c r="M83" s="9">
        <f>((OST_Resync_Per_Month*(P4_Avg_Mailbox_Size__GB*1000000))/20)*0.8791</f>
        <v>109.8875</v>
      </c>
      <c r="N83" s="62" t="str">
        <f>"P4_"&amp;Table3632[[#This Row],[Client Type]]&amp;"_Received"</f>
        <v>P4_Outlook 2007 (MAPI-Cached)_Received</v>
      </c>
      <c r="O83" s="38">
        <f t="shared" si="20"/>
        <v>8140.0564999999988</v>
      </c>
      <c r="P83" s="45" t="str">
        <f>"P4_"&amp;Table3632[[#This Row],[Client Type]]&amp;"_Sent"</f>
        <v>P4_Outlook 2007 (MAPI-Cached)_Sent</v>
      </c>
      <c r="Q83" s="63">
        <f t="shared" si="21"/>
        <v>2063.5169999999998</v>
      </c>
    </row>
    <row r="84" spans="2:17" s="41" customFormat="1">
      <c r="B84" s="37" t="s">
        <v>13</v>
      </c>
      <c r="C84" s="10">
        <f>(P4_MessagesReceived_Per_Mailbox_Per_Day*4186)/1000</f>
        <v>502.32</v>
      </c>
      <c r="D84" s="10">
        <f>(P4_Messages_Sent_Per_Mailbox_Per_Day)*((0.8652*P4_Avg_Msg_Size*1000)+5757.7)/1000</f>
        <v>1470.5309999999999</v>
      </c>
      <c r="E84" s="9">
        <f>(1*P4_MessagesReceived_Per_Mailbox_Per_Day*10035)/1000</f>
        <v>1204.2</v>
      </c>
      <c r="F84" s="10">
        <v>0</v>
      </c>
      <c r="G84" s="10">
        <f t="shared" si="17"/>
        <v>233.78700000000001</v>
      </c>
      <c r="H84" s="10">
        <f t="shared" si="18"/>
        <v>1514.4929999999999</v>
      </c>
      <c r="I84" s="9">
        <f>188589/1000*1</f>
        <v>188.589</v>
      </c>
      <c r="J84" s="13" t="s">
        <v>6</v>
      </c>
      <c r="K84" s="10">
        <f t="shared" si="19"/>
        <v>105.08799999999999</v>
      </c>
      <c r="L84" s="9">
        <f>(((0.8652*P4_Avg_Msg_Size*1000)+5757)*P4_MessagesReceived_Per_Mailbox_Per_Day*P4_Web_Client_Online_Mode_Item_Read*1)/1000</f>
        <v>7352.55</v>
      </c>
      <c r="M84" s="10">
        <v>0</v>
      </c>
      <c r="N84" s="64" t="str">
        <f>"P4_"&amp;Table3632[[#This Row],[Client Type]]&amp;"_Received"</f>
        <v>P4_Outlook 2007 (MAPI-Online)_Received</v>
      </c>
      <c r="O84" s="38">
        <f t="shared" si="20"/>
        <v>9663.0400000000009</v>
      </c>
      <c r="P84" s="45" t="str">
        <f>"P4_"&amp;Table3632[[#This Row],[Client Type]]&amp;"_Sent"</f>
        <v>P4_Outlook 2007 (MAPI-Online)_Sent</v>
      </c>
      <c r="Q84" s="63">
        <f t="shared" si="21"/>
        <v>2908.5179999999996</v>
      </c>
    </row>
    <row r="85" spans="2:17" s="41" customFormat="1">
      <c r="B85" s="37" t="s">
        <v>26</v>
      </c>
      <c r="C85" s="10">
        <f>(P4_MessagesReceived_Per_Mailbox_Per_Day)*((0.8639*P4_Avg_Msg_Size*1000)+2353.9)/1000</f>
        <v>5465.8680000000004</v>
      </c>
      <c r="D85" s="10">
        <f>(P4_Messages_Sent_Per_Mailbox_Per_Day)*((1.7266*P4_Avg_Msg_Size*1000)+7859.8)/1000</f>
        <v>2825.694</v>
      </c>
      <c r="E85" s="9">
        <f>(1*P4_MessagesReceived_Per_Mailbox_Per_Day*1500)/1000</f>
        <v>180</v>
      </c>
      <c r="F85" s="10">
        <f>IF(1&gt;0,OABSize*1000*(GAL_Changes_per_Day)+(((OST_Resync_Per_Month*1)/20)*OABSize*1000),0)</f>
        <v>525</v>
      </c>
      <c r="G85" s="10">
        <f>IF(Meeting_Availability_Protocol=$D$4,(P4_Average_Meetings_Per_Mailbox_Per_Day*2580+4702)/1000,0)</f>
        <v>0</v>
      </c>
      <c r="H85" s="10">
        <f>IF(Meeting_Availability_Protocol=$D$4,(P4_Average_Meetings_Per_Mailbox_Per_Day*2616+2913)/1000,0)</f>
        <v>0</v>
      </c>
      <c r="I85" s="9">
        <f>65*1</f>
        <v>65</v>
      </c>
      <c r="J85" s="13" t="s">
        <v>6</v>
      </c>
      <c r="K85" s="10">
        <f t="shared" si="19"/>
        <v>105.08799999999999</v>
      </c>
      <c r="L85" s="9">
        <v>0</v>
      </c>
      <c r="M85" s="9">
        <f>((OST_Resync_Per_Month*(P4_Avg_Mailbox_Size__GB*1000000))/20)*0.8639</f>
        <v>107.9875</v>
      </c>
      <c r="N85" s="62" t="str">
        <f>"P4_"&amp;Table3632[[#This Row],[Client Type]]&amp;"_Received"</f>
        <v>P4_Outlook 2003 (OA-Cached)_Received</v>
      </c>
      <c r="O85" s="38">
        <f t="shared" si="20"/>
        <v>6268.9435000000003</v>
      </c>
      <c r="P85" s="45" t="str">
        <f>"P4_"&amp;Table3632[[#This Row],[Client Type]]&amp;"_Sent"</f>
        <v>P4_Outlook 2003 (OA-Cached)_Sent</v>
      </c>
      <c r="Q85" s="63">
        <f t="shared" si="21"/>
        <v>3005.694</v>
      </c>
    </row>
    <row r="86" spans="2:17" s="41" customFormat="1">
      <c r="B86" s="37" t="s">
        <v>27</v>
      </c>
      <c r="C86" s="10">
        <f>(P4_MessagesReceived_Per_Mailbox_Per_Day)*((0.8671*P4_Avg_Msg_Size*1000)+1830.8)/1000</f>
        <v>5422.2960000000003</v>
      </c>
      <c r="D86" s="10">
        <f>(P4_Messages_Sent_Per_Mailbox_Per_Day)*((1.7396*P4_Avg_Msg_Size*1000)+4311.6)/1000</f>
        <v>2738.748</v>
      </c>
      <c r="E86" s="9">
        <f>(1*P4_MessagesReceived_Per_Mailbox_Per_Day*1500)/1000</f>
        <v>180</v>
      </c>
      <c r="F86" s="10">
        <f>IF(1&gt;0,OABSize*1000*(GAL_Changes_per_Day)+(((OST_Resync_Per_Month*1)/20)*OABSize*1000),0)</f>
        <v>525</v>
      </c>
      <c r="G86" s="10">
        <f>IF(Meeting_Availability_Protocol=$D$4,(P4_Average_Meetings_Per_Mailbox_Per_Day*2580+4702)/1000,0)</f>
        <v>0</v>
      </c>
      <c r="H86" s="10">
        <f>IF(Meeting_Availability_Protocol=$D$4,(P4_Average_Meetings_Per_Mailbox_Per_Day*2616+2913)/1000,0)</f>
        <v>0</v>
      </c>
      <c r="I86" s="9">
        <f>65*1</f>
        <v>65</v>
      </c>
      <c r="J86" s="13" t="s">
        <v>6</v>
      </c>
      <c r="K86" s="10">
        <v>0</v>
      </c>
      <c r="L86" s="9">
        <v>0</v>
      </c>
      <c r="M86" s="9">
        <f>((OST_Resync_Per_Month*(P4_Avg_Mailbox_Size__GB*1000000))/20)*0.8671</f>
        <v>108.3875</v>
      </c>
      <c r="N86" s="62" t="str">
        <f>"P4_"&amp;Table3632[[#This Row],[Client Type]]&amp;"_Received"</f>
        <v>P4_Outlook 2003 (MAPI-Cached)_Received</v>
      </c>
      <c r="O86" s="38">
        <f t="shared" si="20"/>
        <v>6120.6835000000001</v>
      </c>
      <c r="P86" s="45" t="str">
        <f>"P4_"&amp;Table3632[[#This Row],[Client Type]]&amp;"_Sent"</f>
        <v>P4_Outlook 2003 (MAPI-Cached)_Sent</v>
      </c>
      <c r="Q86" s="63">
        <f t="shared" si="21"/>
        <v>2918.748</v>
      </c>
    </row>
    <row r="87" spans="2:17" s="41" customFormat="1">
      <c r="B87" s="37" t="s">
        <v>28</v>
      </c>
      <c r="C87" s="10">
        <f>(P4_MessagesReceived_Per_Mailbox_Per_Day)*((0.0052*P4_Avg_Msg_Size*1000)+1149.2)/1000</f>
        <v>169.10400000000001</v>
      </c>
      <c r="D87" s="10">
        <f>(P4_Messages_Sent_Per_Mailbox_Per_Day)*((0.8763*P4_Avg_Msg_Size*1000)+3179.5)/1000</f>
        <v>1409.835</v>
      </c>
      <c r="E87" s="9">
        <f>(1*P4_MessagesReceived_Per_Mailbox_Per_Day*9081)/1000</f>
        <v>1089.72</v>
      </c>
      <c r="F87" s="10">
        <v>0</v>
      </c>
      <c r="G87" s="10">
        <f>IF(Meeting_Availability_Protocol=$D$4,(P4_Average_Meetings_Per_Mailbox_Per_Day*2580+4702)/1000,0)</f>
        <v>0</v>
      </c>
      <c r="H87" s="10">
        <f>IF(Meeting_Availability_Protocol=$D$4,(P4_Average_Meetings_Per_Mailbox_Per_Day*2616+2913)/1000,0)</f>
        <v>0</v>
      </c>
      <c r="I87" s="9">
        <f>188589/1000*1</f>
        <v>188.589</v>
      </c>
      <c r="J87" s="13" t="s">
        <v>6</v>
      </c>
      <c r="K87" s="10">
        <v>0</v>
      </c>
      <c r="L87" s="9">
        <f>(((0.8267*P4_Avg_Msg_Size*1000)+6461.6)*P4_MessagesReceived_Per_Mailbox_Per_Day*P4_Web_Client_Online_Mode_Item_Read*1)/1000</f>
        <v>7169.49</v>
      </c>
      <c r="M87" s="10">
        <v>0</v>
      </c>
      <c r="N87" s="64" t="str">
        <f>"P4_"&amp;Table3632[[#This Row],[Client Type]]&amp;"_Received"</f>
        <v>P4_Outlook 2003 (MAPI-Online)_Received</v>
      </c>
      <c r="O87" s="38">
        <f t="shared" si="20"/>
        <v>7527.183</v>
      </c>
      <c r="P87" s="45" t="str">
        <f>"P4_"&amp;Table3632[[#This Row],[Client Type]]&amp;"_Sent"</f>
        <v>P4_Outlook 2003 (MAPI-Online)_Sent</v>
      </c>
      <c r="Q87" s="63">
        <f t="shared" si="21"/>
        <v>2499.5550000000003</v>
      </c>
    </row>
    <row r="88" spans="2:17" s="41" customFormat="1">
      <c r="B88" s="37" t="s">
        <v>15</v>
      </c>
      <c r="C88" s="10">
        <f>(P4_MessagesReceived_Per_Mailbox_Per_Day)*((0.0129*P4_Avg_Msg_Size*1000)+3299.2)/1000</f>
        <v>473.30399999999997</v>
      </c>
      <c r="D88" s="10">
        <f>(P4_Messages_Sent_Per_Mailbox_Per_Day)*((1.2843*P4_Avg_Msg_Size*1000)+17931)/1000</f>
        <v>2464.38</v>
      </c>
      <c r="E88" s="9">
        <f>(1*P4_MessagesReceived_Per_Mailbox_Per_Day*13521)/1000</f>
        <v>1622.52</v>
      </c>
      <c r="F88" s="10">
        <v>0</v>
      </c>
      <c r="G88" s="10">
        <f>(P4_Average_Meetings_Per_Mailbox_Per_Day*23555)/1000</f>
        <v>70.665000000000006</v>
      </c>
      <c r="H88" s="10">
        <f>(P4_Average_Meetings_Per_Mailbox_Per_Day*59458)/1000</f>
        <v>178.374</v>
      </c>
      <c r="I88" s="9">
        <f>(105654/1000)*1</f>
        <v>105.654</v>
      </c>
      <c r="J88" s="13" t="s">
        <v>6</v>
      </c>
      <c r="K88" s="10">
        <v>0</v>
      </c>
      <c r="L88" s="9">
        <f>(((1.1*P4_Avg_Msg_Size*1000)+17828)*P4_MessagesReceived_Per_Mailbox_Per_Day*P4_Web_Client_Online_Mode_Item_Read*1)/1000</f>
        <v>10924.2</v>
      </c>
      <c r="M88" s="10">
        <v>0</v>
      </c>
      <c r="N88" s="64" t="str">
        <f>"P4_"&amp;Table3632[[#This Row],[Client Type]]&amp;"_Received"</f>
        <v>P4_OWA 2007_Received</v>
      </c>
      <c r="O88" s="38">
        <f t="shared" si="20"/>
        <v>11681.532000000001</v>
      </c>
      <c r="P88" s="45" t="str">
        <f>"P4_"&amp;Table3632[[#This Row],[Client Type]]&amp;"_Sent"</f>
        <v>P4_OWA 2007_Sent</v>
      </c>
      <c r="Q88" s="63">
        <f t="shared" si="21"/>
        <v>4157.5650000000005</v>
      </c>
    </row>
    <row r="89" spans="2:17" s="41" customFormat="1">
      <c r="B89" s="37" t="s">
        <v>16</v>
      </c>
      <c r="C89" s="10">
        <f>(P4_MessagesReceived_Per_Mailbox_Per_Day)*((0.0073*P4_Avg_Msg_Size*1000)+8166)/1000</f>
        <v>1023.72</v>
      </c>
      <c r="D89" s="10">
        <f>(P4_Messages_Sent_Per_Mailbox_Per_Day)*((1.524*P4_Avg_Msg_Size*1000)+4883.7)/1000</f>
        <v>2432.511</v>
      </c>
      <c r="E89" s="9">
        <f>(1*P4_MessagesReceived_Per_Mailbox_Per_Day*7184)/1000</f>
        <v>862.08</v>
      </c>
      <c r="F89" s="10">
        <v>0</v>
      </c>
      <c r="G89" s="10">
        <f>(P4_Average_Meetings_Per_Mailbox_Per_Day*23555)/1000</f>
        <v>70.665000000000006</v>
      </c>
      <c r="H89" s="10">
        <f>(P4_Average_Meetings_Per_Mailbox_Per_Day*59458)/1000</f>
        <v>178.374</v>
      </c>
      <c r="I89" s="9">
        <f>41*1</f>
        <v>41</v>
      </c>
      <c r="J89" s="13" t="s">
        <v>6</v>
      </c>
      <c r="K89" s="10">
        <v>0</v>
      </c>
      <c r="L89" s="9">
        <f>(((1.2644*P4_Avg_Msg_Size*1000)+648.81)*P4_MessagesReceived_Per_Mailbox_Per_Day*P4_Web_Client_Online_Mode_Item_Read*1)/1000</f>
        <v>9580.3215</v>
      </c>
      <c r="M89" s="10">
        <v>0</v>
      </c>
      <c r="N89" s="64" t="str">
        <f>"P4_"&amp;Table3632[[#This Row],[Client Type]]&amp;"_Received"</f>
        <v>P4_OWA 2010_Received</v>
      </c>
      <c r="O89" s="38">
        <f t="shared" si="20"/>
        <v>10823.415499999999</v>
      </c>
      <c r="P89" s="45" t="str">
        <f>"P4_"&amp;Table3632[[#This Row],[Client Type]]&amp;"_Sent"</f>
        <v>P4_OWA 2010_Sent</v>
      </c>
      <c r="Q89" s="63">
        <f t="shared" si="21"/>
        <v>3365.2559999999999</v>
      </c>
    </row>
    <row r="90" spans="2:17" s="41" customFormat="1">
      <c r="B90" s="37" t="s">
        <v>29</v>
      </c>
      <c r="C90" s="10">
        <f>(P4_MessagesReceived_Per_Mailbox_Per_Day)*((0.0005*P4_Avg_Msg_Size*1000)+1761.3)/1000</f>
        <v>214.35599999999999</v>
      </c>
      <c r="D90" s="10">
        <f>(P4_Messages_Sent_Per_Mailbox_Per_Day*3853)/1000</f>
        <v>115.59</v>
      </c>
      <c r="E90" s="9">
        <f>(1*P4_MessagesReceived_Per_Mailbox_Per_Day*362)/1000</f>
        <v>43.44</v>
      </c>
      <c r="F90" s="10">
        <v>0</v>
      </c>
      <c r="G90" s="10">
        <v>0</v>
      </c>
      <c r="H90" s="10">
        <v>0</v>
      </c>
      <c r="I90" s="9">
        <f>65*1</f>
        <v>65</v>
      </c>
      <c r="J90" s="13" t="s">
        <v>6</v>
      </c>
      <c r="K90" s="10">
        <f>(10366)/1000</f>
        <v>10.366</v>
      </c>
      <c r="L90" s="9">
        <f>(((1.2355*P4_Avg_Msg_Size*1000)-5487.4)*P4_MessagesReceived_Per_Mailbox_Per_Day*P4_Mobile_Client_Attachment_Read*1)/1000</f>
        <v>1350.9024000000004</v>
      </c>
      <c r="M90" s="10">
        <f>(C90*Mobile_Device_Days_to_Sync*Mobile_Device_Full_Syncs_Per_Month)/20</f>
        <v>0.16076699999999999</v>
      </c>
      <c r="N90" s="64" t="str">
        <f>"P4_"&amp;Table3632[[#This Row],[Client Type]]&amp;"_Received"</f>
        <v>P4_Windows Mobile 6.x_Received</v>
      </c>
      <c r="O90" s="38">
        <f t="shared" si="20"/>
        <v>1640.7851670000005</v>
      </c>
      <c r="P90" s="45" t="str">
        <f>"P4_"&amp;Table3632[[#This Row],[Client Type]]&amp;"_Sent"</f>
        <v>P4_Windows Mobile 6.x_Sent</v>
      </c>
      <c r="Q90" s="63">
        <f t="shared" si="21"/>
        <v>159.03</v>
      </c>
    </row>
    <row r="91" spans="2:17" s="41" customFormat="1">
      <c r="B91" s="37" t="s">
        <v>30</v>
      </c>
      <c r="C91" s="10">
        <f>(P4_MessagesReceived_Per_Mailbox_Per_Day)*((0.0031*P4_Avg_Msg_Size*1000)+1959.7)/1000</f>
        <v>253.76399999999998</v>
      </c>
      <c r="D91" s="10">
        <f>(P4_Messages_Sent_Per_Mailbox_Per_Day*4312)/1000</f>
        <v>129.36000000000001</v>
      </c>
      <c r="E91" s="9">
        <f>(1*P4_MessagesReceived_Per_Mailbox_Per_Day*320)/1000</f>
        <v>38.4</v>
      </c>
      <c r="F91" s="10">
        <v>0</v>
      </c>
      <c r="G91" s="10">
        <v>0</v>
      </c>
      <c r="H91" s="10">
        <v>0</v>
      </c>
      <c r="I91" s="9">
        <f>65*1</f>
        <v>65</v>
      </c>
      <c r="J91" s="13" t="s">
        <v>6</v>
      </c>
      <c r="K91" s="10">
        <f>(10366)/1000</f>
        <v>10.366</v>
      </c>
      <c r="L91" s="9">
        <f>(((0.9878*P4_Avg_Msg_Size*1000)-1073.6)*P4_MessagesReceived_Per_Mailbox_Per_Day*P4_Mobile_Client_Attachment_Read*1)/1000</f>
        <v>1159.5936000000002</v>
      </c>
      <c r="M91" s="10">
        <f>(C91*Mobile_Device_Days_to_Sync*Mobile_Device_Full_Syncs_Per_Month)/20</f>
        <v>0.19032299999999996</v>
      </c>
      <c r="N91" s="64" t="str">
        <f>"P4_"&amp;Table3632[[#This Row],[Client Type]]&amp;"_Received"</f>
        <v>P4_Windows Phone 7.x_Received</v>
      </c>
      <c r="O91" s="38">
        <f t="shared" si="20"/>
        <v>1488.9139230000003</v>
      </c>
      <c r="P91" s="45" t="str">
        <f>"P4_"&amp;Table3632[[#This Row],[Client Type]]&amp;"_Sent"</f>
        <v>P4_Windows Phone 7.x_Sent</v>
      </c>
      <c r="Q91" s="63">
        <f t="shared" si="21"/>
        <v>167.76000000000002</v>
      </c>
    </row>
    <row r="92" spans="2:17" s="41" customFormat="1">
      <c r="B92" s="37" t="s">
        <v>178</v>
      </c>
      <c r="C92" s="10">
        <f>(P4_MessagesReceived_Per_Mailbox_Per_Day)*((1.3134*P4_Avg_Msg_Size*1000)+32048)/1000</f>
        <v>11726.16</v>
      </c>
      <c r="D92" s="10">
        <f>(P4_Messages_Sent_Per_Mailbox_Per_Day)*((3.3516*P4_Avg_Msg_Size*1000)+37212)/1000</f>
        <v>6143.7599999999993</v>
      </c>
      <c r="E92" s="10">
        <f>(1*P4_MessagesReceived_Per_Mailbox_Per_Day*1500)/1000</f>
        <v>180</v>
      </c>
      <c r="F92" s="10">
        <f>IF(1&gt;0,OABSize*1000*(GAL_Changes_per_Day)+(((OST_Resync_Per_Month*1)/20)*OABSize*1000),0)</f>
        <v>525</v>
      </c>
      <c r="G92" s="10">
        <f>(((P4_Avg_Recipients_Per_Meeting*2576.2)+5941.6)/1000)*P4_Average_Meetings_Per_Mailbox_Per_Day</f>
        <v>41.010600000000004</v>
      </c>
      <c r="H92" s="10">
        <f>(((P4_Avg_Recipients_Per_Meeting*1759.8)+3903)/1000)*P4_Average_Meetings_Per_Mailbox_Per_Day</f>
        <v>27.547199999999997</v>
      </c>
      <c r="I92" s="10">
        <v>45</v>
      </c>
      <c r="J92" s="160"/>
      <c r="K92" s="10">
        <f>((1*Working_Day__Hours)*13136)/1000</f>
        <v>105.08799999999999</v>
      </c>
      <c r="L92" s="10">
        <v>0</v>
      </c>
      <c r="M92" s="69">
        <f>((OST_Resync_Per_Month*(P4_Avg_Mailbox_Size__GB*1000000))/20)*1.3134</f>
        <v>164.17499999999998</v>
      </c>
      <c r="N92" s="64" t="str">
        <f>"P4_"&amp;B92&amp;"_Received"</f>
        <v>P4_Outlook 2011 (EWS)_Received</v>
      </c>
      <c r="O92" s="38">
        <f t="shared" si="20"/>
        <v>12592.9702</v>
      </c>
      <c r="P92" s="45" t="str">
        <f>"P4_"&amp;B92&amp;"_Sent"</f>
        <v>P4_Outlook 2011 (EWS)_Sent</v>
      </c>
      <c r="Q92" s="63">
        <f t="shared" si="21"/>
        <v>6364.7705999999989</v>
      </c>
    </row>
    <row r="93" spans="2:17" s="41" customFormat="1">
      <c r="B93" s="37"/>
      <c r="C93" s="10"/>
      <c r="D93" s="10"/>
      <c r="E93" s="9"/>
      <c r="F93" s="10"/>
      <c r="G93" s="10"/>
      <c r="H93" s="10"/>
      <c r="I93" s="9"/>
      <c r="J93" s="13"/>
      <c r="K93" s="10"/>
      <c r="L93" s="9"/>
      <c r="M93" s="10"/>
      <c r="N93" s="65"/>
      <c r="O93" s="66"/>
      <c r="P93" s="46"/>
      <c r="Q93" s="67"/>
    </row>
    <row r="94" spans="2:17" s="154" customFormat="1">
      <c r="B94" s="161"/>
      <c r="C94" s="162"/>
      <c r="D94" s="162"/>
      <c r="E94" s="163"/>
      <c r="F94" s="162"/>
      <c r="G94" s="162"/>
      <c r="H94" s="162"/>
      <c r="I94" s="163"/>
      <c r="J94" s="164"/>
      <c r="K94" s="162"/>
      <c r="L94" s="163"/>
      <c r="M94" s="162"/>
      <c r="N94" s="165"/>
      <c r="O94" s="166"/>
      <c r="P94" s="167"/>
      <c r="Q94" s="168"/>
    </row>
    <row r="95" spans="2:17" s="41" customFormat="1">
      <c r="N95" s="44"/>
      <c r="P95" s="44"/>
    </row>
    <row r="96" spans="2:17">
      <c r="D96" s="154"/>
      <c r="E96" s="154"/>
      <c r="F96" s="154"/>
    </row>
    <row r="97" spans="2:6">
      <c r="B97" s="316" t="s">
        <v>125</v>
      </c>
      <c r="C97" s="316"/>
      <c r="D97" s="154"/>
      <c r="E97" s="154"/>
      <c r="F97" s="154"/>
    </row>
    <row r="98" spans="2:6">
      <c r="B98" s="27" t="s">
        <v>99</v>
      </c>
      <c r="C98" s="25" t="s">
        <v>94</v>
      </c>
    </row>
    <row r="99" spans="2:6">
      <c r="B99" t="s">
        <v>96</v>
      </c>
      <c r="C99" s="29">
        <f>P1_Avg_Mailbox_Size__GB</f>
        <v>0.5</v>
      </c>
    </row>
    <row r="100" spans="2:6">
      <c r="B100" t="s">
        <v>97</v>
      </c>
      <c r="C100" s="30">
        <f>Working_Day__Hours</f>
        <v>8</v>
      </c>
    </row>
    <row r="101" spans="2:6">
      <c r="B101" t="s">
        <v>98</v>
      </c>
      <c r="C101" s="31">
        <f>IF(P1_Ensure_OST_download_in_1_Working_Day="Yes",(C99*1024*8)/(C100*3600),"0")</f>
        <v>0.14222222222222222</v>
      </c>
    </row>
    <row r="102" spans="2:6">
      <c r="E102" s="28"/>
    </row>
    <row r="103" spans="2:6">
      <c r="B103" s="316" t="s">
        <v>126</v>
      </c>
      <c r="C103" s="316"/>
    </row>
    <row r="104" spans="2:6">
      <c r="B104" s="41" t="s">
        <v>99</v>
      </c>
      <c r="C104" s="25" t="s">
        <v>94</v>
      </c>
    </row>
    <row r="105" spans="2:6">
      <c r="B105" s="41" t="s">
        <v>96</v>
      </c>
      <c r="C105" s="29">
        <f>P2_Avg_Mailbox_Size__GB</f>
        <v>0.5</v>
      </c>
    </row>
    <row r="106" spans="2:6">
      <c r="B106" s="41" t="s">
        <v>97</v>
      </c>
      <c r="C106" s="30">
        <f>Working_Day__Hours</f>
        <v>8</v>
      </c>
    </row>
    <row r="107" spans="2:6">
      <c r="B107" s="41" t="s">
        <v>98</v>
      </c>
      <c r="C107" s="31">
        <f>IF(P2_Ensure_OST_download_in_1_Working_Day="Yes",(C105*1024*8)/(C106*3600),"0")</f>
        <v>0.14222222222222222</v>
      </c>
    </row>
    <row r="109" spans="2:6">
      <c r="B109" s="316" t="s">
        <v>127</v>
      </c>
      <c r="C109" s="316"/>
    </row>
    <row r="110" spans="2:6">
      <c r="B110" s="41" t="s">
        <v>99</v>
      </c>
      <c r="C110" s="25" t="s">
        <v>94</v>
      </c>
    </row>
    <row r="111" spans="2:6">
      <c r="B111" s="41" t="s">
        <v>96</v>
      </c>
      <c r="C111" s="29">
        <f>P3_Avg_Mailbox_Size__GB</f>
        <v>0.5</v>
      </c>
    </row>
    <row r="112" spans="2:6">
      <c r="B112" s="41" t="s">
        <v>97</v>
      </c>
      <c r="C112" s="30">
        <f>Working_Day__Hours</f>
        <v>8</v>
      </c>
    </row>
    <row r="113" spans="2:3">
      <c r="B113" s="41" t="s">
        <v>98</v>
      </c>
      <c r="C113" s="31">
        <f>IF(P3_Ensure_OST_download_in_1_Working_Day="Yes",(C111*1024*8)/(C112*3600),"0")</f>
        <v>0.14222222222222222</v>
      </c>
    </row>
    <row r="115" spans="2:3">
      <c r="B115" s="316" t="s">
        <v>128</v>
      </c>
      <c r="C115" s="316"/>
    </row>
    <row r="116" spans="2:3">
      <c r="B116" s="41" t="s">
        <v>99</v>
      </c>
      <c r="C116" s="25" t="s">
        <v>94</v>
      </c>
    </row>
    <row r="117" spans="2:3">
      <c r="B117" s="41" t="s">
        <v>96</v>
      </c>
      <c r="C117" s="29">
        <f>P4_Avg_Mailbox_Size__GB</f>
        <v>0.5</v>
      </c>
    </row>
    <row r="118" spans="2:3">
      <c r="B118" s="41" t="s">
        <v>97</v>
      </c>
      <c r="C118" s="30">
        <f>Working_Day__Hours</f>
        <v>8</v>
      </c>
    </row>
    <row r="119" spans="2:3">
      <c r="B119" s="41" t="s">
        <v>98</v>
      </c>
      <c r="C119" s="31">
        <f>IF(P4_Ensure_OST_download_in_1_Working_Day="Yes",(C117*1024*8)/(C118*3600),"0")</f>
        <v>0.14222222222222222</v>
      </c>
    </row>
    <row r="122" spans="2:3">
      <c r="B122" t="s">
        <v>276</v>
      </c>
      <c r="C122" t="s">
        <v>330</v>
      </c>
    </row>
    <row r="123" spans="2:3">
      <c r="B123" s="176" t="s">
        <v>315</v>
      </c>
      <c r="C123">
        <v>13</v>
      </c>
    </row>
    <row r="124" spans="2:3">
      <c r="B124" s="176" t="s">
        <v>316</v>
      </c>
      <c r="C124">
        <v>12</v>
      </c>
    </row>
    <row r="125" spans="2:3">
      <c r="B125" s="176" t="s">
        <v>317</v>
      </c>
      <c r="C125">
        <v>11</v>
      </c>
    </row>
    <row r="126" spans="2:3">
      <c r="B126" s="176" t="s">
        <v>307</v>
      </c>
      <c r="C126" s="176">
        <v>10</v>
      </c>
    </row>
    <row r="127" spans="2:3">
      <c r="B127" s="176" t="s">
        <v>308</v>
      </c>
      <c r="C127" s="176">
        <v>9</v>
      </c>
    </row>
    <row r="128" spans="2:3">
      <c r="B128" s="176" t="s">
        <v>309</v>
      </c>
      <c r="C128" s="176">
        <v>8</v>
      </c>
    </row>
    <row r="129" spans="2:3">
      <c r="B129" s="176" t="s">
        <v>310</v>
      </c>
      <c r="C129" s="176">
        <v>7</v>
      </c>
    </row>
    <row r="130" spans="2:3">
      <c r="B130" s="176" t="s">
        <v>311</v>
      </c>
      <c r="C130" s="176">
        <v>6</v>
      </c>
    </row>
    <row r="131" spans="2:3">
      <c r="B131" s="176" t="s">
        <v>312</v>
      </c>
      <c r="C131" s="176">
        <v>5</v>
      </c>
    </row>
    <row r="132" spans="2:3">
      <c r="B132" s="176" t="s">
        <v>313</v>
      </c>
      <c r="C132" s="176">
        <v>4</v>
      </c>
    </row>
    <row r="133" spans="2:3">
      <c r="B133" s="176" t="s">
        <v>314</v>
      </c>
      <c r="C133" s="176">
        <v>3</v>
      </c>
    </row>
    <row r="134" spans="2:3">
      <c r="B134" t="s">
        <v>306</v>
      </c>
      <c r="C134" s="176">
        <v>2</v>
      </c>
    </row>
    <row r="135" spans="2:3">
      <c r="B135" t="s">
        <v>305</v>
      </c>
      <c r="C135" s="176">
        <v>1</v>
      </c>
    </row>
    <row r="136" spans="2:3">
      <c r="B136" t="s">
        <v>303</v>
      </c>
      <c r="C136" s="176">
        <v>0</v>
      </c>
    </row>
    <row r="137" spans="2:3">
      <c r="B137" t="s">
        <v>304</v>
      </c>
      <c r="C137" s="176">
        <v>-1</v>
      </c>
    </row>
    <row r="138" spans="2:3">
      <c r="B138" s="176" t="s">
        <v>318</v>
      </c>
      <c r="C138" s="176">
        <v>-2</v>
      </c>
    </row>
    <row r="139" spans="2:3">
      <c r="B139" s="176" t="s">
        <v>319</v>
      </c>
      <c r="C139" s="176">
        <v>-3</v>
      </c>
    </row>
    <row r="140" spans="2:3">
      <c r="B140" s="176" t="s">
        <v>320</v>
      </c>
      <c r="C140" s="176">
        <v>-4</v>
      </c>
    </row>
    <row r="141" spans="2:3">
      <c r="B141" s="176" t="s">
        <v>321</v>
      </c>
      <c r="C141" s="176">
        <v>-5</v>
      </c>
    </row>
    <row r="142" spans="2:3">
      <c r="B142" s="176" t="s">
        <v>322</v>
      </c>
      <c r="C142" s="176">
        <v>-6</v>
      </c>
    </row>
    <row r="143" spans="2:3">
      <c r="B143" s="176" t="s">
        <v>323</v>
      </c>
      <c r="C143" s="176">
        <v>-7</v>
      </c>
    </row>
    <row r="144" spans="2:3">
      <c r="B144" s="176" t="s">
        <v>324</v>
      </c>
      <c r="C144" s="176">
        <v>-8</v>
      </c>
    </row>
    <row r="145" spans="2:6">
      <c r="B145" s="176" t="s">
        <v>325</v>
      </c>
      <c r="C145" s="176">
        <v>-9</v>
      </c>
    </row>
    <row r="146" spans="2:6">
      <c r="B146" s="176" t="s">
        <v>326</v>
      </c>
      <c r="C146" s="176">
        <v>-10</v>
      </c>
    </row>
    <row r="147" spans="2:6">
      <c r="B147" s="176" t="s">
        <v>327</v>
      </c>
      <c r="C147" s="176">
        <v>-11</v>
      </c>
    </row>
    <row r="148" spans="2:6">
      <c r="B148" s="176" t="s">
        <v>328</v>
      </c>
      <c r="C148" s="176">
        <v>-12</v>
      </c>
    </row>
    <row r="149" spans="2:6">
      <c r="B149" s="176" t="s">
        <v>329</v>
      </c>
      <c r="C149" s="176">
        <v>-13</v>
      </c>
    </row>
    <row r="152" spans="2:6">
      <c r="E152" s="5"/>
      <c r="F152" s="5"/>
    </row>
    <row r="153" spans="2:6">
      <c r="E153" s="5"/>
      <c r="F153" s="5"/>
    </row>
    <row r="154" spans="2:6">
      <c r="E154" s="5"/>
      <c r="F154" s="5"/>
    </row>
    <row r="155" spans="2:6">
      <c r="E155" s="5"/>
      <c r="F155" s="5"/>
    </row>
  </sheetData>
  <mergeCells count="17">
    <mergeCell ref="F3:L9"/>
    <mergeCell ref="B97:C97"/>
    <mergeCell ref="B17:M17"/>
    <mergeCell ref="B37:M37"/>
    <mergeCell ref="B57:M57"/>
    <mergeCell ref="B77:M77"/>
    <mergeCell ref="B103:C103"/>
    <mergeCell ref="B109:C109"/>
    <mergeCell ref="B115:C115"/>
    <mergeCell ref="N17:Q17"/>
    <mergeCell ref="B16:Q16"/>
    <mergeCell ref="B36:Q36"/>
    <mergeCell ref="N37:Q37"/>
    <mergeCell ref="B56:Q56"/>
    <mergeCell ref="N57:Q57"/>
    <mergeCell ref="B76:Q76"/>
    <mergeCell ref="N77:Q77"/>
  </mergeCells>
  <pageMargins left="0.7" right="0.7" top="0.75" bottom="0.75" header="0.3" footer="0.3"/>
  <pageSetup orientation="portrait"/>
  <ignoredErrors>
    <ignoredError sqref="M21 I29 M24 M27:M29" calculatedColumn="1"/>
  </ignoredErrors>
  <legacyDrawing r:id="rId1"/>
  <tableParts count="18">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codeName="Sheet6">
    <tabColor rgb="FFFFFF00"/>
  </sheetPr>
  <dimension ref="B2:E31"/>
  <sheetViews>
    <sheetView showGridLines="0" workbookViewId="0">
      <selection activeCell="D32" sqref="D32"/>
    </sheetView>
  </sheetViews>
  <sheetFormatPr defaultColWidth="8.85546875" defaultRowHeight="15"/>
  <cols>
    <col min="2" max="2" width="14.85546875" style="25" customWidth="1"/>
    <col min="3" max="3" width="16.28515625" customWidth="1"/>
    <col min="4" max="4" width="18.28515625" customWidth="1"/>
    <col min="5" max="5" width="80.5703125" customWidth="1"/>
  </cols>
  <sheetData>
    <row r="2" spans="2:5">
      <c r="B2" s="347" t="s">
        <v>72</v>
      </c>
      <c r="C2" s="348"/>
      <c r="D2" s="348"/>
      <c r="E2" s="349"/>
    </row>
    <row r="3" spans="2:5">
      <c r="B3" s="32" t="s">
        <v>74</v>
      </c>
      <c r="C3" s="33" t="s">
        <v>75</v>
      </c>
      <c r="D3" s="33" t="s">
        <v>76</v>
      </c>
      <c r="E3" s="22" t="s">
        <v>77</v>
      </c>
    </row>
    <row r="4" spans="2:5">
      <c r="B4" s="206">
        <v>40661</v>
      </c>
      <c r="C4" s="215" t="s">
        <v>38</v>
      </c>
      <c r="D4" s="207">
        <v>0.23</v>
      </c>
      <c r="E4" s="26" t="s">
        <v>73</v>
      </c>
    </row>
    <row r="5" spans="2:5" ht="30">
      <c r="B5" s="206">
        <v>40669</v>
      </c>
      <c r="C5" s="215" t="s">
        <v>38</v>
      </c>
      <c r="D5" s="207">
        <v>0.24</v>
      </c>
      <c r="E5" s="26" t="s">
        <v>92</v>
      </c>
    </row>
    <row r="6" spans="2:5">
      <c r="B6" s="206">
        <v>40681</v>
      </c>
      <c r="C6" s="215" t="s">
        <v>38</v>
      </c>
      <c r="D6" s="207">
        <v>0.25</v>
      </c>
      <c r="E6" s="129" t="s">
        <v>93</v>
      </c>
    </row>
    <row r="7" spans="2:5">
      <c r="B7" s="206">
        <v>40685</v>
      </c>
      <c r="C7" s="215" t="s">
        <v>38</v>
      </c>
      <c r="D7" s="207">
        <v>0.26</v>
      </c>
      <c r="E7" s="129" t="s">
        <v>100</v>
      </c>
    </row>
    <row r="8" spans="2:5">
      <c r="B8" s="208">
        <v>40685</v>
      </c>
      <c r="C8" s="205" t="s">
        <v>38</v>
      </c>
      <c r="D8" s="209">
        <v>0.27</v>
      </c>
      <c r="E8" s="130" t="s">
        <v>106</v>
      </c>
    </row>
    <row r="9" spans="2:5">
      <c r="B9" s="208">
        <v>40689</v>
      </c>
      <c r="C9" s="205" t="s">
        <v>38</v>
      </c>
      <c r="D9" s="209">
        <v>0.28000000000000003</v>
      </c>
      <c r="E9" s="130" t="s">
        <v>107</v>
      </c>
    </row>
    <row r="10" spans="2:5">
      <c r="B10" s="208">
        <v>40690</v>
      </c>
      <c r="C10" s="205" t="s">
        <v>108</v>
      </c>
      <c r="D10" s="209">
        <v>0.28999999999999998</v>
      </c>
      <c r="E10" s="130" t="s">
        <v>109</v>
      </c>
    </row>
    <row r="11" spans="2:5" s="41" customFormat="1">
      <c r="B11" s="206">
        <v>40693</v>
      </c>
      <c r="C11" s="215" t="s">
        <v>38</v>
      </c>
      <c r="D11" s="209">
        <v>0.3</v>
      </c>
      <c r="E11" s="26" t="s">
        <v>117</v>
      </c>
    </row>
    <row r="12" spans="2:5" s="68" customFormat="1">
      <c r="B12" s="210">
        <v>40697</v>
      </c>
      <c r="C12" s="214" t="s">
        <v>38</v>
      </c>
      <c r="D12" s="209">
        <v>0.31</v>
      </c>
      <c r="E12" s="131" t="s">
        <v>133</v>
      </c>
    </row>
    <row r="13" spans="2:5">
      <c r="B13" s="208">
        <v>40730</v>
      </c>
      <c r="C13" s="205" t="s">
        <v>38</v>
      </c>
      <c r="D13" s="205">
        <v>0.32</v>
      </c>
      <c r="E13" s="130" t="s">
        <v>134</v>
      </c>
    </row>
    <row r="14" spans="2:5">
      <c r="B14" s="211" t="s">
        <v>135</v>
      </c>
      <c r="C14" s="205" t="s">
        <v>38</v>
      </c>
      <c r="D14" s="205">
        <v>0.33</v>
      </c>
      <c r="E14" s="132" t="s">
        <v>136</v>
      </c>
    </row>
    <row r="15" spans="2:5">
      <c r="B15" s="211" t="s">
        <v>138</v>
      </c>
      <c r="C15" s="205" t="s">
        <v>38</v>
      </c>
      <c r="D15" s="205">
        <v>0.34</v>
      </c>
      <c r="E15" s="132" t="s">
        <v>139</v>
      </c>
    </row>
    <row r="16" spans="2:5">
      <c r="B16" s="212">
        <v>40798</v>
      </c>
      <c r="C16" s="205" t="s">
        <v>38</v>
      </c>
      <c r="D16" s="205">
        <v>0.35</v>
      </c>
      <c r="E16" s="132" t="s">
        <v>140</v>
      </c>
    </row>
    <row r="17" spans="2:5" ht="30">
      <c r="B17" s="208">
        <v>40886</v>
      </c>
      <c r="C17" s="205" t="s">
        <v>38</v>
      </c>
      <c r="D17" s="205">
        <v>0.36</v>
      </c>
      <c r="E17" s="130" t="s">
        <v>144</v>
      </c>
    </row>
    <row r="18" spans="2:5">
      <c r="B18" s="208">
        <v>40920</v>
      </c>
      <c r="C18" s="205" t="s">
        <v>38</v>
      </c>
      <c r="D18" s="205">
        <v>0.37</v>
      </c>
      <c r="E18" s="132" t="s">
        <v>166</v>
      </c>
    </row>
    <row r="19" spans="2:5" ht="30">
      <c r="B19" s="212">
        <v>40926</v>
      </c>
      <c r="C19" s="213" t="s">
        <v>38</v>
      </c>
      <c r="D19" s="205">
        <v>0.38</v>
      </c>
      <c r="E19" s="133" t="s">
        <v>169</v>
      </c>
    </row>
    <row r="20" spans="2:5">
      <c r="B20" s="212">
        <v>40946</v>
      </c>
      <c r="C20" s="213" t="s">
        <v>38</v>
      </c>
      <c r="D20" s="205">
        <v>0.39</v>
      </c>
      <c r="E20" s="134" t="s">
        <v>170</v>
      </c>
    </row>
    <row r="21" spans="2:5">
      <c r="B21" s="210">
        <v>40946</v>
      </c>
      <c r="C21" s="214" t="s">
        <v>38</v>
      </c>
      <c r="D21" s="209">
        <v>0.4</v>
      </c>
      <c r="E21" s="135" t="s">
        <v>171</v>
      </c>
    </row>
    <row r="22" spans="2:5">
      <c r="B22" s="212">
        <v>40946</v>
      </c>
      <c r="C22" s="213" t="s">
        <v>38</v>
      </c>
      <c r="D22" s="205">
        <v>0.41</v>
      </c>
      <c r="E22" s="134" t="s">
        <v>172</v>
      </c>
    </row>
    <row r="23" spans="2:5">
      <c r="B23" s="212">
        <v>40969</v>
      </c>
      <c r="C23" s="213" t="s">
        <v>38</v>
      </c>
      <c r="D23" s="205">
        <v>0.42</v>
      </c>
      <c r="E23" s="151" t="s">
        <v>175</v>
      </c>
    </row>
    <row r="24" spans="2:5">
      <c r="B24" s="212">
        <v>40970</v>
      </c>
      <c r="C24" s="213" t="s">
        <v>38</v>
      </c>
      <c r="D24" s="205">
        <v>0.43</v>
      </c>
      <c r="E24" s="134" t="s">
        <v>176</v>
      </c>
    </row>
    <row r="25" spans="2:5">
      <c r="B25" s="212">
        <v>40990</v>
      </c>
      <c r="C25" s="213" t="s">
        <v>38</v>
      </c>
      <c r="D25" s="205">
        <v>0.44</v>
      </c>
      <c r="E25" s="134" t="s">
        <v>180</v>
      </c>
    </row>
    <row r="26" spans="2:5">
      <c r="B26" s="210">
        <v>40996</v>
      </c>
      <c r="C26" s="215" t="s">
        <v>38</v>
      </c>
      <c r="D26" s="205">
        <v>0.45</v>
      </c>
      <c r="E26" s="175" t="s">
        <v>188</v>
      </c>
    </row>
    <row r="27" spans="2:5" ht="30">
      <c r="B27" s="212">
        <v>41015</v>
      </c>
      <c r="C27" s="213" t="s">
        <v>38</v>
      </c>
      <c r="D27" s="205">
        <v>0.46</v>
      </c>
      <c r="E27" s="204" t="s">
        <v>268</v>
      </c>
    </row>
    <row r="28" spans="2:5">
      <c r="B28" s="216">
        <v>41022</v>
      </c>
      <c r="C28" s="24" t="s">
        <v>38</v>
      </c>
      <c r="D28" s="24">
        <v>0.47</v>
      </c>
      <c r="E28" s="151" t="s">
        <v>301</v>
      </c>
    </row>
    <row r="29" spans="2:5">
      <c r="B29" s="273">
        <v>41082</v>
      </c>
      <c r="C29" s="24" t="s">
        <v>38</v>
      </c>
      <c r="D29" s="24">
        <v>0.48</v>
      </c>
      <c r="E29" s="151" t="s">
        <v>370</v>
      </c>
    </row>
    <row r="30" spans="2:5">
      <c r="B30" s="270"/>
      <c r="C30" s="271"/>
      <c r="D30" s="24"/>
      <c r="E30" s="272"/>
    </row>
    <row r="31" spans="2:5">
      <c r="B31" s="23">
        <f>SUBTOTAL(104,B4:B30)</f>
        <v>41082</v>
      </c>
      <c r="C31" s="40"/>
      <c r="D31" s="25" t="str">
        <f>SUBTOTAL(104,D4:D30) &amp; " PUBLIC BETA4 + TimeZone v5"</f>
        <v>0.48 PUBLIC BETA4 + TimeZone v5</v>
      </c>
      <c r="E31" s="40"/>
    </row>
  </sheetData>
  <mergeCells count="1">
    <mergeCell ref="B2:E2"/>
  </mergeCells>
  <pageMargins left="0.7" right="0.7" top="0.75" bottom="0.75" header="0.3" footer="0.3"/>
  <tableParts count="1">
    <tablePart r:id="rId1"/>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196</vt:i4>
      </vt:variant>
    </vt:vector>
  </HeadingPairs>
  <TitlesOfParts>
    <vt:vector size="202" baseType="lpstr">
      <vt:lpstr>Input</vt:lpstr>
      <vt:lpstr>Client Mix</vt:lpstr>
      <vt:lpstr>Data Tables</vt:lpstr>
      <vt:lpstr>Tools</vt:lpstr>
      <vt:lpstr>Scaling Tables</vt:lpstr>
      <vt:lpstr>Version Changes</vt:lpstr>
      <vt:lpstr>Afternoon_Peak_Duration__hours</vt:lpstr>
      <vt:lpstr>Afternoon_Peak_Time__24hr_clock</vt:lpstr>
      <vt:lpstr>Availability_Service</vt:lpstr>
      <vt:lpstr>Bandwidth_Headroom</vt:lpstr>
      <vt:lpstr>Base_OAB_Size</vt:lpstr>
      <vt:lpstr>ClienttoExchange_TZ</vt:lpstr>
      <vt:lpstr>Current_Version</vt:lpstr>
      <vt:lpstr>Exchange_Service</vt:lpstr>
      <vt:lpstr>Exchange_service_Type</vt:lpstr>
      <vt:lpstr>ExchangeToClient_TZ</vt:lpstr>
      <vt:lpstr>GAL_Changes_per_Day</vt:lpstr>
      <vt:lpstr>ListOfTimezones</vt:lpstr>
      <vt:lpstr>LogsGeneratedPerDay</vt:lpstr>
      <vt:lpstr>Max_Percent_Hour</vt:lpstr>
      <vt:lpstr>Meeting_Availability_Protocol</vt:lpstr>
      <vt:lpstr>Mobile_Device_Days_to_Sync</vt:lpstr>
      <vt:lpstr>Mobile_Device_Full_Syncs_Per_Month</vt:lpstr>
      <vt:lpstr>Model_TimeZone</vt:lpstr>
      <vt:lpstr>Morning_Peak_Duration__hours</vt:lpstr>
      <vt:lpstr>Morning_Peak_Time__24hr_clock</vt:lpstr>
      <vt:lpstr>OABSize</vt:lpstr>
      <vt:lpstr>Online_Archive_Enabled</vt:lpstr>
      <vt:lpstr>OST_Resync_Per_Month</vt:lpstr>
      <vt:lpstr>Outlook_2003__MAPI_Cached__TCP</vt:lpstr>
      <vt:lpstr>Outlook_2003__MAPI_Online__TCP</vt:lpstr>
      <vt:lpstr>Outlook_2003__OA_Cached__TCP</vt:lpstr>
      <vt:lpstr>Outlook_2007__MAPI_Cached__TCP</vt:lpstr>
      <vt:lpstr>Outlook_2007__MAPI_Online__TCP</vt:lpstr>
      <vt:lpstr>Outlook_2007__OA_Cached__TCP</vt:lpstr>
      <vt:lpstr>Outlook_2010__MAPI_Cached__TCP</vt:lpstr>
      <vt:lpstr>Outlook_2010__MAPI_Online__TCP</vt:lpstr>
      <vt:lpstr>Outlook_2010__OA_Cached__TCP</vt:lpstr>
      <vt:lpstr>Outlook_2011__EWS__TCP</vt:lpstr>
      <vt:lpstr>OWA_2007_TCP</vt:lpstr>
      <vt:lpstr>OWA_2010_TCP</vt:lpstr>
      <vt:lpstr>P1_Average_Meetings_Per_Mailbox_Per_Day</vt:lpstr>
      <vt:lpstr>P1_Avg_Mailbox_Size__GB</vt:lpstr>
      <vt:lpstr>P1_Avg_Msg_Size</vt:lpstr>
      <vt:lpstr>P1_Avg_Recipients_Per_Meeting</vt:lpstr>
      <vt:lpstr>P1_Ensure_OST_download_in_1_Working_Day</vt:lpstr>
      <vt:lpstr>P1_Messages_Sent_Per_Mailbox_Per_Day</vt:lpstr>
      <vt:lpstr>P1_MessagesReceived_Per_Mailbox_Per_Day</vt:lpstr>
      <vt:lpstr>P1_Min_OST_Throughput_Requirements</vt:lpstr>
      <vt:lpstr>P1_Mobile_Client_Attachment_Read</vt:lpstr>
      <vt:lpstr>P1_Outlook_2003__MAPI_Cached__Received</vt:lpstr>
      <vt:lpstr>P1_Outlook_2003__MAPI_Cached__Sent</vt:lpstr>
      <vt:lpstr>P1_Outlook_2003__MAPI_Online__Received</vt:lpstr>
      <vt:lpstr>P1_Outlook_2003__MAPI_Online__Sent</vt:lpstr>
      <vt:lpstr>P1_Outlook_2003__OA_Cached__Received</vt:lpstr>
      <vt:lpstr>P1_Outlook_2003__OA_Cached__Sent</vt:lpstr>
      <vt:lpstr>P1_Outlook_2007__MAPI_Cached__Received</vt:lpstr>
      <vt:lpstr>P1_Outlook_2007__MAPI_Cached__Sent</vt:lpstr>
      <vt:lpstr>P1_Outlook_2007__MAPI_Online__Received</vt:lpstr>
      <vt:lpstr>P1_Outlook_2007__MAPI_Online__Sent</vt:lpstr>
      <vt:lpstr>P1_Outlook_2007__OA_Cached__Received</vt:lpstr>
      <vt:lpstr>P1_Outlook_2007__OA_Cached__Sent</vt:lpstr>
      <vt:lpstr>P1_Outlook_2010__MAPI_Cached__Received</vt:lpstr>
      <vt:lpstr>P1_Outlook_2010__MAPI_Cached__Sent</vt:lpstr>
      <vt:lpstr>P1_Outlook_2010__MAPI_Online__Received</vt:lpstr>
      <vt:lpstr>P1_Outlook_2010__MAPI_Online__Sent</vt:lpstr>
      <vt:lpstr>P1_Outlook_2010__OA_Cached__Received</vt:lpstr>
      <vt:lpstr>P1_Outlook_2010__OA_Cached__Sent</vt:lpstr>
      <vt:lpstr>P1_Outlook_2011__EWS__Received</vt:lpstr>
      <vt:lpstr>P1_Outlook_2011__EWS__Sent</vt:lpstr>
      <vt:lpstr>P1_OWA_2007_Received</vt:lpstr>
      <vt:lpstr>P1_OWA_2007_Sent</vt:lpstr>
      <vt:lpstr>P1_OWA_2010_Received</vt:lpstr>
      <vt:lpstr>P1_OWA_2010_Sent</vt:lpstr>
      <vt:lpstr>P1_Web_Client_Online_Mode_Item_Read</vt:lpstr>
      <vt:lpstr>P1_Windows_Mobile_6.x_Received</vt:lpstr>
      <vt:lpstr>P1_Windows_Mobile_6.x_Sent</vt:lpstr>
      <vt:lpstr>P1_Windows_Phone_7.x_Received</vt:lpstr>
      <vt:lpstr>P1_Windows_Phone_7.x_Sent</vt:lpstr>
      <vt:lpstr>P2_Average_Meetings_Per_Mailbox_Per_Day</vt:lpstr>
      <vt:lpstr>P2_Avg_Mailbox_Size__GB</vt:lpstr>
      <vt:lpstr>P2_Avg_Msg_Size</vt:lpstr>
      <vt:lpstr>P2_Avg_Recipients_Per_Meeting</vt:lpstr>
      <vt:lpstr>P2_Ensure_OST_download_in_1_Working_Day</vt:lpstr>
      <vt:lpstr>P2_Messages_Sent_Per_Mailbox_Per_Day</vt:lpstr>
      <vt:lpstr>P2_MessagesReceived_Per_Mailbox_Per_Day</vt:lpstr>
      <vt:lpstr>P2_Min_OST_Throughput_Requirements</vt:lpstr>
      <vt:lpstr>P2_Mobile_Client_Attachment_Read</vt:lpstr>
      <vt:lpstr>P2_Outlook_2003__MAPI_Cached__Received</vt:lpstr>
      <vt:lpstr>P2_Outlook_2003__MAPI_Cached__Sent</vt:lpstr>
      <vt:lpstr>P2_Outlook_2003__MAPI_Online__Received</vt:lpstr>
      <vt:lpstr>P2_Outlook_2003__MAPI_Online__Sent</vt:lpstr>
      <vt:lpstr>P2_Outlook_2003__OA_Cached__Received</vt:lpstr>
      <vt:lpstr>P2_Outlook_2003__OA_Cached__Sent</vt:lpstr>
      <vt:lpstr>P2_Outlook_2007__MAPI_Cached__Received</vt:lpstr>
      <vt:lpstr>P2_Outlook_2007__MAPI_Cached__Sent</vt:lpstr>
      <vt:lpstr>P2_Outlook_2007__MAPI_Online__Received</vt:lpstr>
      <vt:lpstr>P2_Outlook_2007__MAPI_Online__Sent</vt:lpstr>
      <vt:lpstr>P2_Outlook_2007__OA_Cached__Received</vt:lpstr>
      <vt:lpstr>P2_Outlook_2007__OA_Cached__Sent</vt:lpstr>
      <vt:lpstr>P2_Outlook_2010__MAPI_Cached__Received</vt:lpstr>
      <vt:lpstr>P2_Outlook_2010__MAPI_Cached__Sent</vt:lpstr>
      <vt:lpstr>P2_Outlook_2010__MAPI_Online__Received</vt:lpstr>
      <vt:lpstr>P2_Outlook_2010__MAPI_Online__Sent</vt:lpstr>
      <vt:lpstr>P2_Outlook_2010__OA_Cached__Received</vt:lpstr>
      <vt:lpstr>P2_Outlook_2010__OA_Cached__Sent</vt:lpstr>
      <vt:lpstr>P2_Outlook_2011__EWS__Received</vt:lpstr>
      <vt:lpstr>P2_Outlook_2011__EWS__Sent</vt:lpstr>
      <vt:lpstr>P2_OWA_2007_Received</vt:lpstr>
      <vt:lpstr>P2_OWA_2007_Sent</vt:lpstr>
      <vt:lpstr>P2_OWA_2010_Received</vt:lpstr>
      <vt:lpstr>P2_OWA_2010_Sent</vt:lpstr>
      <vt:lpstr>P2_Web_Client_Online_Mode_Item_Read</vt:lpstr>
      <vt:lpstr>P2_Windows_Mobile_6.x_Received</vt:lpstr>
      <vt:lpstr>P2_Windows_Mobile_6.x_Sent</vt:lpstr>
      <vt:lpstr>P2_Windows_Phone_7.x_Received</vt:lpstr>
      <vt:lpstr>P2_Windows_Phone_7.x_Sent</vt:lpstr>
      <vt:lpstr>P3_Average_Meetings_Per_Mailbox_Per_Day</vt:lpstr>
      <vt:lpstr>P3_Avg_Mailbox_Size__GB</vt:lpstr>
      <vt:lpstr>P3_Avg_Msg_Size</vt:lpstr>
      <vt:lpstr>P3_Avg_Recipients_Per_Meeting</vt:lpstr>
      <vt:lpstr>P3_Ensure_OST_download_in_1_Working_Day</vt:lpstr>
      <vt:lpstr>P3_Messages_Sent_Per_Mailbox_Per_Day</vt:lpstr>
      <vt:lpstr>P3_MessagesReceived_Per_Mailbox_Per_Day</vt:lpstr>
      <vt:lpstr>P3_Min_OST_Throughput_Requirements</vt:lpstr>
      <vt:lpstr>P3_Mobile_Client_Attachment_Read</vt:lpstr>
      <vt:lpstr>P3_Outlook_2003__MAPI_Cached__Received</vt:lpstr>
      <vt:lpstr>P3_Outlook_2003__MAPI_Cached__Sent</vt:lpstr>
      <vt:lpstr>P3_Outlook_2003__MAPI_Online__Received</vt:lpstr>
      <vt:lpstr>P3_Outlook_2003__MAPI_Online__Sent</vt:lpstr>
      <vt:lpstr>P3_Outlook_2003__OA_Cached__Received</vt:lpstr>
      <vt:lpstr>P3_Outlook_2003__OA_Cached__Sent</vt:lpstr>
      <vt:lpstr>P3_Outlook_2007__MAPI_Cached__Received</vt:lpstr>
      <vt:lpstr>P3_Outlook_2007__MAPI_Cached__Sent</vt:lpstr>
      <vt:lpstr>P3_Outlook_2007__MAPI_Online__Received</vt:lpstr>
      <vt:lpstr>P3_Outlook_2007__MAPI_Online__Sent</vt:lpstr>
      <vt:lpstr>P3_Outlook_2007__OA_Cached__Received</vt:lpstr>
      <vt:lpstr>P3_Outlook_2007__OA_Cached__Sent</vt:lpstr>
      <vt:lpstr>P3_Outlook_2010__MAPI_Cached__Received</vt:lpstr>
      <vt:lpstr>P3_Outlook_2010__MAPI_Cached__Sent</vt:lpstr>
      <vt:lpstr>P3_Outlook_2010__MAPI_Online__Received</vt:lpstr>
      <vt:lpstr>P3_Outlook_2010__MAPI_Online__Sent</vt:lpstr>
      <vt:lpstr>P3_Outlook_2010__OA_Cached__Received</vt:lpstr>
      <vt:lpstr>P3_Outlook_2010__OA_Cached__Sent</vt:lpstr>
      <vt:lpstr>P3_Outlook_2011__EWS__Received</vt:lpstr>
      <vt:lpstr>P3_Outlook_2011__EWS__Sent</vt:lpstr>
      <vt:lpstr>P3_OWA_2007_Received</vt:lpstr>
      <vt:lpstr>P3_OWA_2007_Sent</vt:lpstr>
      <vt:lpstr>P3_OWA_2010_Received</vt:lpstr>
      <vt:lpstr>P3_OWA_2010_Sent</vt:lpstr>
      <vt:lpstr>P3_Web_Client_Online_Mode_Item_Read</vt:lpstr>
      <vt:lpstr>P3_Windows_Mobile_6.x_Received</vt:lpstr>
      <vt:lpstr>P3_Windows_Mobile_6.x_Sent</vt:lpstr>
      <vt:lpstr>P3_Windows_Phone_7.x_Received</vt:lpstr>
      <vt:lpstr>P3_Windows_Phone_7.x_Sent</vt:lpstr>
      <vt:lpstr>P4_Average_Meetings_Per_Mailbox_Per_Day</vt:lpstr>
      <vt:lpstr>P4_Avg_Mailbox_Size__GB</vt:lpstr>
      <vt:lpstr>P4_Avg_Msg_Size</vt:lpstr>
      <vt:lpstr>P4_Avg_Recipients_Per_Meeting</vt:lpstr>
      <vt:lpstr>P4_Ensure_OST_download_in_1_Working_Day</vt:lpstr>
      <vt:lpstr>P4_Messages_Sent_Per_Mailbox_Per_Day</vt:lpstr>
      <vt:lpstr>P4_MessagesReceived_Per_Mailbox_Per_Day</vt:lpstr>
      <vt:lpstr>P4_Min_OST_Throughput_Requirements</vt:lpstr>
      <vt:lpstr>P4_Mobile_Client_Attachment_Read</vt:lpstr>
      <vt:lpstr>P4_Outlook_2003__MAPI_Cached__Received</vt:lpstr>
      <vt:lpstr>P4_Outlook_2003__MAPI_Cached__Sent</vt:lpstr>
      <vt:lpstr>P4_Outlook_2003__MAPI_Online__Received</vt:lpstr>
      <vt:lpstr>P4_Outlook_2003__MAPI_Online__Sent</vt:lpstr>
      <vt:lpstr>P4_Outlook_2003__OA_Cached__Received</vt:lpstr>
      <vt:lpstr>P4_Outlook_2003__OA_Cached__Sent</vt:lpstr>
      <vt:lpstr>P4_Outlook_2007__MAPI_Cached__Received</vt:lpstr>
      <vt:lpstr>P4_Outlook_2007__MAPI_Cached__Sent</vt:lpstr>
      <vt:lpstr>P4_Outlook_2007__MAPI_Online__Received</vt:lpstr>
      <vt:lpstr>P4_Outlook_2007__MAPI_Online__Sent</vt:lpstr>
      <vt:lpstr>P4_Outlook_2007__OA_Cached__Received</vt:lpstr>
      <vt:lpstr>P4_Outlook_2007__OA_Cached__Sent</vt:lpstr>
      <vt:lpstr>P4_Outlook_2010__MAPI_Cached__Received</vt:lpstr>
      <vt:lpstr>P4_Outlook_2010__MAPI_Cached__Sent</vt:lpstr>
      <vt:lpstr>P4_Outlook_2010__MAPI_Online__Received</vt:lpstr>
      <vt:lpstr>P4_Outlook_2010__MAPI_Online__Sent</vt:lpstr>
      <vt:lpstr>P4_Outlook_2010__OA_Cached__Received</vt:lpstr>
      <vt:lpstr>P4_Outlook_2010__OA_Cached__Sent</vt:lpstr>
      <vt:lpstr>P4_Outlook_2011__EWS__Received</vt:lpstr>
      <vt:lpstr>P4_Outlook_2011__EWS__Sent</vt:lpstr>
      <vt:lpstr>P4_OWA_2007_Received</vt:lpstr>
      <vt:lpstr>P4_OWA_2007_Sent</vt:lpstr>
      <vt:lpstr>P4_OWA_2010_Received</vt:lpstr>
      <vt:lpstr>P4_OWA_2010_Sent</vt:lpstr>
      <vt:lpstr>P4_Web_Client_Online_Mode_Item_Read</vt:lpstr>
      <vt:lpstr>P4_Windows_Mobile_6.x_Received</vt:lpstr>
      <vt:lpstr>P4_Windows_Mobile_6.x_Sent</vt:lpstr>
      <vt:lpstr>P4_Windows_Phone_7.x_Received</vt:lpstr>
      <vt:lpstr>P4_Windows_Phone_7.x_Sent</vt:lpstr>
      <vt:lpstr>PeakHourPercentageUse</vt:lpstr>
      <vt:lpstr>Profile_Choices</vt:lpstr>
      <vt:lpstr>Public_Folders</vt:lpstr>
      <vt:lpstr>TimeZone</vt:lpstr>
      <vt:lpstr>TZCalibrationValue</vt:lpstr>
      <vt:lpstr>Version_of_Exchange_Server</vt:lpstr>
      <vt:lpstr>Windows_Mobile_6.x_TCP</vt:lpstr>
      <vt:lpstr>Windows_Phone_7.x_TCP</vt:lpstr>
      <vt:lpstr>Working_Day__Hours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Johnson;Neil.Johnson@microsoft.com</dc:creator>
  <cp:lastModifiedBy>Alberto Igbinedion</cp:lastModifiedBy>
  <dcterms:created xsi:type="dcterms:W3CDTF">2011-02-02T12:30:42Z</dcterms:created>
  <dcterms:modified xsi:type="dcterms:W3CDTF">2015-08-12T10:23:53Z</dcterms:modified>
</cp:coreProperties>
</file>